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1" sheetId="11" r:id="rId1"/>
    <sheet name="Приложение 1 к форме 8.1" sheetId="4" r:id="rId2"/>
    <sheet name="Приложение 2 к Форме 8.1" sheetId="3" r:id="rId3"/>
    <sheet name="пр 3 к ф8,1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'Приложение 2 к Форме 8.1'!$8:$8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'Приложение 2 к Форме 8.1'!$A$1:$M$26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V105" i="11" l="1"/>
  <c r="S105" i="11"/>
  <c r="Q105" i="11"/>
  <c r="P105" i="11"/>
  <c r="O105" i="11"/>
  <c r="N105" i="11"/>
  <c r="L105" i="11"/>
  <c r="K105" i="11"/>
  <c r="J105" i="11"/>
  <c r="U105" i="11" s="1"/>
  <c r="I105" i="11"/>
  <c r="H105" i="11"/>
  <c r="G105" i="11"/>
  <c r="F105" i="11"/>
  <c r="E104" i="11"/>
  <c r="E103" i="11"/>
  <c r="E102" i="11"/>
  <c r="E101" i="11"/>
  <c r="E100" i="11"/>
  <c r="E99" i="11"/>
  <c r="E98" i="11"/>
  <c r="E97" i="11"/>
  <c r="E96" i="11"/>
  <c r="E95" i="11"/>
  <c r="E94" i="11"/>
  <c r="E93" i="11"/>
  <c r="E92" i="11"/>
  <c r="E91" i="11"/>
  <c r="E90" i="11"/>
  <c r="E89" i="11"/>
  <c r="E88" i="11"/>
  <c r="E87" i="11"/>
  <c r="E86" i="11"/>
  <c r="E85" i="11"/>
  <c r="E84" i="11"/>
  <c r="E83" i="11"/>
  <c r="E82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B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B13" i="11"/>
  <c r="R105" i="11" l="1"/>
  <c r="D129" i="11" s="1"/>
  <c r="E105" i="11"/>
  <c r="D136" i="11"/>
  <c r="M105" i="11"/>
  <c r="T105" i="11"/>
  <c r="D137" i="11"/>
  <c r="E107" i="11"/>
  <c r="W105" i="11" l="1"/>
  <c r="X105" i="11"/>
  <c r="E109" i="11"/>
  <c r="Y107" i="11" l="1"/>
  <c r="E114" i="11"/>
  <c r="E115" i="11" s="1"/>
  <c r="Y114" i="11" l="1"/>
  <c r="Y115" i="11" s="1"/>
  <c r="Y116" i="11" s="1"/>
  <c r="Y117" i="11" s="1"/>
  <c r="Y118" i="11" s="1"/>
  <c r="Y119" i="11" s="1"/>
  <c r="Y120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2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<sst xmlns="http://schemas.openxmlformats.org/spreadsheetml/2006/main" count="354" uniqueCount="266">
  <si>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</si>
  <si>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</si>
  <si>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</si>
  <si>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</si>
  <si>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</si>
  <si>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</si>
  <si>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</si>
  <si>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</si>
  <si>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</si>
  <si>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</si>
  <si>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</si>
  <si>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</si>
  <si>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</si>
  <si>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</si>
  <si>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</si>
  <si>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</si>
  <si>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</si>
  <si>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</si>
  <si>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</si>
  <si>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</si>
  <si>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</si>
  <si>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</si>
  <si>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</si>
  <si>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</si>
  <si>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</si>
  <si>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</si>
  <si>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</si>
  <si>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</si>
  <si>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</si>
  <si>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</si>
  <si>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</si>
  <si>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</si>
  <si>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</si>
  <si>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</si>
  <si>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</si>
  <si>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</si>
  <si>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</si>
  <si>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</si>
  <si>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</si>
  <si>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</si>
  <si>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</si>
  <si>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</si>
  <si>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</si>
  <si>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</si>
  <si>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</si>
  <si>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</si>
  <si>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</si>
  <si>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</si>
  <si>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</si>
  <si>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</si>
  <si>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</si>
  <si>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</si>
  <si>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</si>
  <si>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</si>
  <si>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</si>
  <si>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</si>
  <si>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</si>
  <si>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</si>
  <si>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</si>
  <si>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</si>
  <si>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</si>
  <si>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</si>
  <si>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</si>
  <si>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</si>
  <si>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</si>
  <si>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</si>
  <si>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</si>
  <si>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</si>
  <si>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</si>
  <si>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</si>
  <si>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</si>
  <si>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</si>
  <si>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</si>
  <si>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</si>
  <si>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</si>
  <si>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</si>
  <si>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</si>
  <si>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</si>
  <si>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</si>
  <si>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</si>
  <si>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</si>
  <si>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</si>
  <si>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</si>
  <si>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</si>
  <si>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</si>
  <si>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</si>
  <si>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</si>
  <si>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</si>
  <si>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</si>
  <si>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</si>
  <si>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</si>
  <si>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</si>
  <si>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</si>
  <si>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</si>
  <si>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</si>
  <si>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</si>
  <si>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</si>
  <si>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</si>
  <si>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</si>
  <si>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</si>
  <si>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</si>
  <si>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</si>
  <si>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</si>
  <si>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</si>
  <si>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</si>
  <si>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</si>
  <si>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</si>
  <si>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</si>
  <si>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</si>
  <si>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</si>
  <si>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</si>
  <si>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</si>
  <si>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</si>
  <si>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</si>
  <si>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</si>
  <si>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</si>
  <si>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</si>
  <si>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</si>
  <si>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</si>
  <si>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</si>
  <si>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</si>
  <si>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</si>
  <si>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Монтаж АВР</t>
  </si>
  <si>
    <t>Монтаж КТПН</t>
  </si>
  <si>
    <t>Монтаж прожекторной мачты</t>
  </si>
  <si>
    <t>Монтаж сетей электрических</t>
  </si>
  <si>
    <t>Монтаж средств КИПиА БГ</t>
  </si>
  <si>
    <t>Монтаж средств КИПиА ГЗУ</t>
  </si>
  <si>
    <t>Сети связи</t>
  </si>
  <si>
    <t>Шкаф ЩМП-12</t>
  </si>
  <si>
    <t>Приложение № 3 к форме 8.1</t>
  </si>
  <si>
    <t>Приложение №2 к форме 8 .1</t>
  </si>
  <si>
    <t>Приложение №1 к форме 8 .1</t>
  </si>
  <si>
    <t>скв</t>
  </si>
  <si>
    <t xml:space="preserve"> Кабельная эстакада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</si>
  <si>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</si>
  <si>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</si>
  <si>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</si>
  <si>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</si>
  <si>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</si>
  <si>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</si>
  <si>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</si>
  <si>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</si>
  <si>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Площадка под пункт АВР  поз.8.1</t>
  </si>
  <si>
    <t>Устройство порталов, опорных рам  пункта АВР</t>
  </si>
  <si>
    <t>Площадка под ПКТПВР-1000-6-0,4 кВ  поз.5.1</t>
  </si>
  <si>
    <t>Площадка под установку АГЗУ 40-12-400</t>
  </si>
  <si>
    <t>Монтаж измерительной установки  АГЗУ 40-12-400</t>
  </si>
  <si>
    <t>Монтаж блока  БКУ</t>
  </si>
  <si>
    <t>Площадка под блок гребенки БГ-25-100-4   поз.4.1</t>
  </si>
  <si>
    <t>Монтаж блока гребенки БГ-25-100-4</t>
  </si>
  <si>
    <t>Площадка под СУ ЭЦН и ТМПН поз.6.1; БКУ поз.7.1</t>
  </si>
  <si>
    <t>Установка прожекторной мачты  ПМС-40,5  поз.ПМ1</t>
  </si>
  <si>
    <t>Монтаж технологических нефтегазопроводов</t>
  </si>
  <si>
    <t>Монтаж водовода</t>
  </si>
  <si>
    <t>'Монтаж технологических нефтегазопроводов</t>
  </si>
  <si>
    <t>Кабельная эстакада</t>
  </si>
  <si>
    <t>Строительные работы</t>
  </si>
  <si>
    <t xml:space="preserve"> Строительные работы</t>
  </si>
  <si>
    <t>Установка опор Кт-10-1-Р</t>
  </si>
  <si>
    <t>Авиаперевозки</t>
  </si>
  <si>
    <t>Обустройство Ачимовского месторождения нефти. Кусты скважин № 29, 30,31.</t>
  </si>
  <si>
    <t>Куст скважин № 29.</t>
  </si>
  <si>
    <t>1245/2015</t>
  </si>
  <si>
    <t>1246/2015</t>
  </si>
  <si>
    <t>1247/2015</t>
  </si>
  <si>
    <t>1248/2015</t>
  </si>
  <si>
    <t>1249/2015</t>
  </si>
  <si>
    <t>1250/2015</t>
  </si>
  <si>
    <t>1251/2015</t>
  </si>
  <si>
    <t>1252/2015</t>
  </si>
  <si>
    <t>1253/2015</t>
  </si>
  <si>
    <t>1254/2015</t>
  </si>
  <si>
    <t>1255/2015</t>
  </si>
  <si>
    <t>1256/2015</t>
  </si>
  <si>
    <t>1257/2015</t>
  </si>
  <si>
    <t>1258/2015</t>
  </si>
  <si>
    <t>1259/2015</t>
  </si>
  <si>
    <t xml:space="preserve"> Закрепление дренажной емкости V=25 м3 поз.2.1</t>
  </si>
  <si>
    <t>1260/2015</t>
  </si>
  <si>
    <t>Монтаж дренажной емкости  V=25</t>
  </si>
  <si>
    <t>1261/2015</t>
  </si>
  <si>
    <t>1262/2015</t>
  </si>
  <si>
    <t>1263/2015</t>
  </si>
  <si>
    <t xml:space="preserve">Кабельная эстакада </t>
  </si>
  <si>
    <t>1264/2015</t>
  </si>
  <si>
    <t xml:space="preserve"> Монтаж технологических нефтегазопроводов</t>
  </si>
  <si>
    <t>1265/2015</t>
  </si>
  <si>
    <t>1266/2015</t>
  </si>
  <si>
    <t>1267/2015</t>
  </si>
  <si>
    <t>1268/2015</t>
  </si>
  <si>
    <t>1269/2015</t>
  </si>
  <si>
    <t>1270/2015</t>
  </si>
  <si>
    <t>1271/2015</t>
  </si>
  <si>
    <t>1272/2015</t>
  </si>
  <si>
    <t>1273/2015</t>
  </si>
  <si>
    <t>1274/2015</t>
  </si>
  <si>
    <t>1275/2015</t>
  </si>
  <si>
    <t>1276/2015</t>
  </si>
  <si>
    <t>1277/2015</t>
  </si>
  <si>
    <t>1278/2015</t>
  </si>
  <si>
    <t>1279/2015</t>
  </si>
  <si>
    <t>1280/2015</t>
  </si>
  <si>
    <t>1281/2015</t>
  </si>
  <si>
    <t>1282/2015</t>
  </si>
  <si>
    <t>1283/2015</t>
  </si>
  <si>
    <t>1284/2015</t>
  </si>
  <si>
    <t>1285/2015</t>
  </si>
  <si>
    <t>1286/2015</t>
  </si>
  <si>
    <t xml:space="preserve">  Площадка под пункт АВР  поз.8.2</t>
  </si>
  <si>
    <t>1287/2015</t>
  </si>
  <si>
    <t>1288/2015</t>
  </si>
  <si>
    <t>Площадка под ПКТПВР-1000-6-0,4 кВ  поз.5.2</t>
  </si>
  <si>
    <t>1289/2015</t>
  </si>
  <si>
    <t>1290/2015</t>
  </si>
  <si>
    <t>1291/2015</t>
  </si>
  <si>
    <t>1292/2015</t>
  </si>
  <si>
    <t>1293/2015</t>
  </si>
  <si>
    <t>1294/2015</t>
  </si>
  <si>
    <t>Площадка под УДХ 2Б-10 поз.3</t>
  </si>
  <si>
    <t>1295/2015</t>
  </si>
  <si>
    <t>Монтаж установки дозирования химреагентов УДХ -2Б-10</t>
  </si>
  <si>
    <t>1296/2015</t>
  </si>
  <si>
    <t>1297/2015</t>
  </si>
  <si>
    <t>1298/2015</t>
  </si>
  <si>
    <t>1299/2015</t>
  </si>
  <si>
    <t>1300/2015</t>
  </si>
  <si>
    <t>1301/2015</t>
  </si>
  <si>
    <t>1302/2015</t>
  </si>
  <si>
    <t>1303/2015</t>
  </si>
  <si>
    <t>1304/2015</t>
  </si>
  <si>
    <t>1305/2015</t>
  </si>
  <si>
    <t>1306/2015</t>
  </si>
  <si>
    <t>1307/2015</t>
  </si>
  <si>
    <t>1308/2015</t>
  </si>
  <si>
    <t>1309/2015</t>
  </si>
  <si>
    <t>1310/2015</t>
  </si>
  <si>
    <t>1311/2015</t>
  </si>
  <si>
    <t>1312/2015</t>
  </si>
  <si>
    <t>1313/2015</t>
  </si>
  <si>
    <t>1314/2015</t>
  </si>
  <si>
    <t>1315/2015</t>
  </si>
  <si>
    <t>1316/2015</t>
  </si>
  <si>
    <t>1317/2015</t>
  </si>
  <si>
    <t>1318/2015</t>
  </si>
  <si>
    <t>1319/2015</t>
  </si>
  <si>
    <t>1320/2015</t>
  </si>
  <si>
    <t>1321/2015</t>
  </si>
  <si>
    <t>1322/2015</t>
  </si>
  <si>
    <t>1323/2015</t>
  </si>
  <si>
    <t>1324/2015</t>
  </si>
  <si>
    <t>Установка прожекторной мачты  ПМС-32,5  Н=40,25 м  поз.ПМ3</t>
  </si>
  <si>
    <t>1325/2015</t>
  </si>
  <si>
    <t>Электроснабжение  прожекторной  мачты ПМС-32,5   поз.ПМ3</t>
  </si>
  <si>
    <t>1326/2015</t>
  </si>
  <si>
    <t>1327/2015</t>
  </si>
  <si>
    <t>1328/2015</t>
  </si>
  <si>
    <t>1329/2015</t>
  </si>
  <si>
    <t>1330/2015</t>
  </si>
  <si>
    <t>1331/2015</t>
  </si>
  <si>
    <t>1332/2015</t>
  </si>
  <si>
    <t>Монтаж средств КИПиА УДХ</t>
  </si>
  <si>
    <t>1333/2015</t>
  </si>
  <si>
    <t>1334/2015</t>
  </si>
  <si>
    <t>1335/2015</t>
  </si>
  <si>
    <t>Форма 8.1.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</si>
</sst>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66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6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0" xfId="1" applyFont="1" applyFill="1" applyBorder="1"/>
    <xf numFmtId="4" fontId="76" fillId="0" borderId="80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6" xfId="1" applyFont="1" applyFill="1" applyBorder="1"/>
    <xf numFmtId="4" fontId="60" fillId="0" borderId="76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2" xfId="1" applyFont="1" applyBorder="1"/>
    <xf numFmtId="4" fontId="60" fillId="0" borderId="72" xfId="1" applyNumberFormat="1" applyFont="1" applyFill="1" applyBorder="1" applyAlignment="1">
      <alignment vertical="top" wrapText="1"/>
    </xf>
    <xf numFmtId="4" fontId="60" fillId="0" borderId="73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6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6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6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6" xfId="1" applyNumberFormat="1" applyFont="1" applyFill="1" applyBorder="1"/>
    <xf numFmtId="49" fontId="72" fillId="0" borderId="76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6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8" xfId="1" applyFont="1" applyFill="1" applyBorder="1"/>
    <xf numFmtId="4" fontId="60" fillId="0" borderId="78" xfId="1" applyNumberFormat="1" applyFont="1" applyFill="1" applyBorder="1" applyAlignment="1">
      <alignment vertical="top" wrapText="1"/>
    </xf>
    <xf numFmtId="4" fontId="60" fillId="0" borderId="81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2" xfId="1" applyNumberFormat="1" applyFont="1" applyFill="1" applyBorder="1" applyAlignment="1">
      <alignment vertical="top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2" xfId="1" applyNumberFormat="1" applyFont="1" applyFill="1" applyBorder="1" applyAlignment="1">
      <alignment horizontal="center" vertical="center" wrapText="1"/>
    </xf>
    <xf numFmtId="0" fontId="6" fillId="0" borderId="83" xfId="1" applyFont="1" applyFill="1" applyBorder="1"/>
    <xf numFmtId="4" fontId="60" fillId="0" borderId="83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4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5" xfId="1" applyNumberFormat="1" applyFont="1" applyFill="1" applyBorder="1" applyAlignment="1">
      <alignment vertical="top" wrapText="1"/>
    </xf>
    <xf numFmtId="4" fontId="60" fillId="16" borderId="86" xfId="1" applyNumberFormat="1" applyFont="1" applyFill="1" applyBorder="1" applyAlignment="1">
      <alignment vertical="top" wrapText="1"/>
    </xf>
    <xf numFmtId="3" fontId="60" fillId="16" borderId="87" xfId="1" applyNumberFormat="1" applyFont="1" applyFill="1" applyBorder="1" applyAlignment="1">
      <alignment horizontal="center" vertical="center" wrapText="1"/>
    </xf>
    <xf numFmtId="3" fontId="60" fillId="16" borderId="88" xfId="1" applyNumberFormat="1" applyFont="1" applyFill="1" applyBorder="1" applyAlignment="1">
      <alignment horizontal="center" vertical="center" wrapText="1"/>
    </xf>
    <xf numFmtId="0" fontId="86" fillId="16" borderId="89" xfId="1" applyFont="1" applyFill="1" applyBorder="1"/>
    <xf numFmtId="0" fontId="60" fillId="16" borderId="90" xfId="979" applyFont="1" applyFill="1" applyBorder="1" applyAlignment="1">
      <alignment horizontal="left" vertical="top"/>
    </xf>
    <xf numFmtId="0" fontId="60" fillId="16" borderId="91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2" xfId="1" applyNumberFormat="1" applyFont="1" applyFill="1" applyBorder="1" applyAlignment="1">
      <alignment vertical="top" wrapText="1"/>
    </xf>
    <xf numFmtId="4" fontId="60" fillId="16" borderId="93" xfId="1" applyNumberFormat="1" applyFont="1" applyFill="1" applyBorder="1" applyAlignment="1">
      <alignment vertical="top" wrapText="1"/>
    </xf>
    <xf numFmtId="3" fontId="60" fillId="16" borderId="94" xfId="1" applyNumberFormat="1" applyFont="1" applyFill="1" applyBorder="1" applyAlignment="1">
      <alignment horizontal="center" vertical="center" wrapText="1"/>
    </xf>
    <xf numFmtId="3" fontId="60" fillId="16" borderId="95" xfId="1" applyNumberFormat="1" applyFont="1" applyFill="1" applyBorder="1" applyAlignment="1">
      <alignment horizontal="center" vertical="center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77" fillId="0" borderId="0" xfId="1" applyNumberFormat="1" applyFont="1" applyAlignment="1">
      <alignment horizontal="center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192" fontId="6" fillId="0" borderId="0" xfId="1568" applyNumberFormat="1" applyFont="1" applyFill="1"/>
    <xf numFmtId="3" fontId="6" fillId="0" borderId="0" xfId="0" applyNumberFormat="1" applyFont="1" applyFill="1"/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8" xfId="0" applyFont="1" applyFill="1" applyBorder="1" applyAlignment="1">
      <alignment horizontal="center"/>
    </xf>
    <xf numFmtId="0" fontId="3" fillId="0" borderId="0" xfId="0" applyFont="1" applyFill="1"/>
    <xf numFmtId="0" fontId="0" fillId="0" borderId="97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77" fillId="0" borderId="0" xfId="1" applyNumberFormat="1" applyFont="1" applyAlignment="1"/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1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1" fontId="6" fillId="0" borderId="9" xfId="1570" quotePrefix="1" applyNumberFormat="1" applyFont="1" applyFill="1" applyBorder="1" applyAlignment="1" applyProtection="1">
      <alignment horizontal="center"/>
      <protection locked="0"/>
    </xf>
    <xf numFmtId="1" fontId="6" fillId="0" borderId="9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0" xfId="1" applyNumberFormat="1" applyFont="1"/>
    <xf numFmtId="16" fontId="79" fillId="0" borderId="76" xfId="1" applyNumberFormat="1" applyFont="1" applyFill="1" applyBorder="1"/>
    <xf numFmtId="49" fontId="79" fillId="0" borderId="76" xfId="978" applyNumberFormat="1" applyFont="1" applyBorder="1" applyAlignment="1">
      <alignment horizontal="left" vertical="center" wrapText="1"/>
    </xf>
    <xf numFmtId="49" fontId="79" fillId="0" borderId="63" xfId="1573" applyNumberFormat="1" applyFont="1" applyFill="1" applyBorder="1" applyAlignment="1">
      <alignment horizontal="left" vertical="top" wrapText="1"/>
    </xf>
    <xf numFmtId="49" fontId="79" fillId="0" borderId="8" xfId="1573" applyNumberFormat="1" applyFont="1" applyFill="1" applyBorder="1" applyAlignment="1">
      <alignment horizontal="left" vertical="top" wrapText="1"/>
    </xf>
    <xf numFmtId="3" fontId="79" fillId="0" borderId="8" xfId="1" applyNumberFormat="1" applyFont="1" applyFill="1" applyBorder="1" applyAlignment="1">
      <alignment horizontal="center" vertical="center" wrapText="1"/>
    </xf>
    <xf numFmtId="3" fontId="79" fillId="0" borderId="9" xfId="1" applyNumberFormat="1" applyFont="1" applyFill="1" applyBorder="1" applyAlignment="1">
      <alignment horizontal="center" vertical="center" wrapText="1"/>
    </xf>
    <xf numFmtId="0" fontId="79" fillId="0" borderId="0" xfId="1" applyFont="1"/>
    <xf numFmtId="3" fontId="79" fillId="0" borderId="0" xfId="1" applyNumberFormat="1" applyFont="1"/>
    <xf numFmtId="0" fontId="6" fillId="0" borderId="31" xfId="1570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0" fontId="6" fillId="0" borderId="2" xfId="1570" applyFont="1" applyFill="1" applyBorder="1" applyAlignment="1" applyProtection="1">
      <alignment horizontal="center" vertical="center" wrapText="1"/>
      <protection locked="0"/>
    </xf>
    <xf numFmtId="0" fontId="6" fillId="0" borderId="3" xfId="1570" applyFont="1" applyFill="1" applyBorder="1" applyAlignment="1" applyProtection="1">
      <alignment horizontal="center" vertical="center" wrapText="1"/>
      <protection locked="0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6" fillId="0" borderId="1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4" fontId="76" fillId="25" borderId="79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79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0" fontId="60" fillId="0" borderId="0" xfId="1" applyFont="1" applyFill="1" applyAlignment="1">
      <alignment horizontal="center" vertical="top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0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6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8" fillId="0" borderId="75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4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68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8" fillId="0" borderId="74" xfId="1" applyFont="1" applyBorder="1" applyAlignment="1">
      <alignment horizontal="center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1" fontId="6" fillId="0" borderId="30" xfId="1570" quotePrefix="1" applyNumberFormat="1" applyFont="1" applyFill="1" applyBorder="1" applyAlignment="1" applyProtection="1">
      <alignment horizontal="center"/>
      <protection locked="0"/>
    </xf>
    <xf numFmtId="49" fontId="6" fillId="0" borderId="96" xfId="1" applyNumberFormat="1" applyFont="1" applyFill="1" applyBorder="1" applyAlignment="1">
      <alignment horizontal="center"/>
    </xf>
    <xf numFmtId="0" fontId="6" fillId="0" borderId="72" xfId="1" applyFont="1" applyFill="1" applyBorder="1" applyAlignment="1">
      <alignment wrapText="1"/>
    </xf>
    <xf numFmtId="1" fontId="6" fillId="0" borderId="73" xfId="1570" quotePrefix="1" applyNumberFormat="1" applyFont="1" applyFill="1" applyBorder="1" applyAlignment="1" applyProtection="1">
      <alignment horizontal="center"/>
      <protection locked="0"/>
    </xf>
    <xf numFmtId="1" fontId="6" fillId="0" borderId="6" xfId="1570" quotePrefix="1" applyNumberFormat="1" applyFont="1" applyFill="1" applyBorder="1" applyAlignment="1" applyProtection="1">
      <alignment horizontal="center"/>
      <protection locked="0"/>
    </xf>
    <xf numFmtId="49" fontId="6" fillId="0" borderId="70" xfId="1" applyNumberFormat="1" applyFont="1" applyFill="1" applyBorder="1" applyAlignment="1">
      <alignment horizontal="center"/>
    </xf>
    <xf numFmtId="1" fontId="6" fillId="0" borderId="76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63" xfId="1570" quotePrefix="1" applyNumberFormat="1" applyFont="1" applyFill="1" applyBorder="1" applyAlignment="1" applyProtection="1">
      <alignment horizontal="center"/>
      <protection locked="0"/>
    </xf>
    <xf numFmtId="49" fontId="75" fillId="0" borderId="70" xfId="1" applyNumberFormat="1" applyFont="1" applyFill="1" applyBorder="1" applyAlignment="1">
      <alignment horizontal="center" wrapText="1"/>
    </xf>
    <xf numFmtId="1" fontId="6" fillId="0" borderId="63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73" xfId="1570" quotePrefix="1" applyNumberFormat="1" applyFont="1" applyFill="1" applyBorder="1" applyAlignment="1" applyProtection="1">
      <alignment horizontal="center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3" fontId="6" fillId="0" borderId="8" xfId="1570" quotePrefix="1" applyNumberFormat="1" applyFont="1" applyFill="1" applyBorder="1" applyAlignment="1" applyProtection="1">
      <alignment horizontal="center" wrapText="1"/>
      <protection locked="0"/>
    </xf>
    <xf numFmtId="49" fontId="75" fillId="0" borderId="55" xfId="1" applyNumberFormat="1" applyFont="1" applyFill="1" applyBorder="1" applyAlignment="1">
      <alignment horizontal="center" wrapText="1"/>
    </xf>
    <xf numFmtId="1" fontId="6" fillId="0" borderId="78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81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61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9" xfId="1570" quotePrefix="1" applyNumberFormat="1" applyFont="1" applyFill="1" applyBorder="1" applyAlignment="1" applyProtection="1">
      <alignment horizontal="center"/>
      <protection locked="0"/>
    </xf>
    <xf numFmtId="3" fontId="6" fillId="0" borderId="11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 applyAlignment="1">
      <alignment horizontal="center" vertical="center"/>
    </xf>
    <xf numFmtId="0" fontId="74" fillId="0" borderId="0" xfId="0" applyFont="1"/>
    <xf numFmtId="0" fontId="74" fillId="0" borderId="0" xfId="0" applyFont="1" applyBorder="1"/>
    <xf numFmtId="0" fontId="6" fillId="0" borderId="32" xfId="1570" applyFont="1" applyFill="1" applyBorder="1" applyAlignment="1" applyProtection="1">
      <alignment horizontal="center" vertical="center" wrapText="1"/>
      <protection locked="0"/>
    </xf>
    <xf numFmtId="0" fontId="6" fillId="0" borderId="28" xfId="1570" applyFont="1" applyFill="1" applyBorder="1" applyAlignment="1" applyProtection="1">
      <alignment horizontal="center" vertical="center" wrapText="1"/>
      <protection locked="0"/>
    </xf>
    <xf numFmtId="3" fontId="6" fillId="0" borderId="28" xfId="1570" quotePrefix="1" applyNumberFormat="1" applyFont="1" applyFill="1" applyBorder="1" applyAlignment="1" applyProtection="1">
      <alignment horizontal="center"/>
      <protection locked="0"/>
    </xf>
    <xf numFmtId="0" fontId="6" fillId="0" borderId="74" xfId="1570" applyFont="1" applyFill="1" applyBorder="1" applyAlignment="1" applyProtection="1">
      <alignment horizontal="center" vertical="center" wrapText="1"/>
      <protection locked="0"/>
    </xf>
    <xf numFmtId="3" fontId="6" fillId="0" borderId="100" xfId="1570" quotePrefix="1" applyNumberFormat="1" applyFont="1" applyFill="1" applyBorder="1" applyAlignment="1" applyProtection="1">
      <alignment horizontal="center"/>
      <protection locked="0"/>
    </xf>
    <xf numFmtId="1" fontId="6" fillId="0" borderId="101" xfId="1570" quotePrefix="1" applyNumberFormat="1" applyFont="1" applyFill="1" applyBorder="1" applyAlignment="1" applyProtection="1">
      <alignment horizontal="center"/>
      <protection locked="0"/>
    </xf>
    <xf numFmtId="1" fontId="6" fillId="0" borderId="67" xfId="1570" quotePrefix="1" applyNumberFormat="1" applyFont="1" applyFill="1" applyBorder="1" applyAlignment="1" applyProtection="1">
      <alignment horizontal="center"/>
      <protection locked="0"/>
    </xf>
    <xf numFmtId="1" fontId="6" fillId="0" borderId="102" xfId="1570" quotePrefix="1" applyNumberFormat="1" applyFont="1" applyFill="1" applyBorder="1" applyAlignment="1" applyProtection="1">
      <alignment horizontal="center"/>
      <protection locked="0"/>
    </xf>
    <xf numFmtId="3" fontId="85" fillId="0" borderId="10" xfId="1" applyNumberFormat="1" applyFont="1" applyFill="1" applyBorder="1" applyAlignment="1">
      <alignment horizontal="center" vertical="center" wrapText="1"/>
    </xf>
    <xf numFmtId="3" fontId="60" fillId="0" borderId="10" xfId="1" applyNumberFormat="1" applyFont="1" applyFill="1" applyBorder="1" applyAlignment="1">
      <alignment horizontal="center" vertical="center" wrapText="1"/>
    </xf>
    <xf numFmtId="3" fontId="60" fillId="0" borderId="11" xfId="1" applyNumberFormat="1" applyFont="1" applyFill="1" applyBorder="1" applyAlignment="1">
      <alignment horizontal="center" vertical="center" wrapText="1"/>
    </xf>
    <xf numFmtId="3" fontId="85" fillId="0" borderId="11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11" xfId="1" applyNumberFormat="1" applyFont="1" applyFill="1" applyBorder="1" applyAlignment="1">
      <alignment horizontal="center" vertical="center" wrapText="1"/>
    </xf>
    <xf numFmtId="3" fontId="60" fillId="0" borderId="11" xfId="1570" quotePrefix="1" applyNumberFormat="1" applyFont="1" applyFill="1" applyBorder="1" applyAlignment="1" applyProtection="1">
      <alignment horizontal="center" vertical="center"/>
      <protection locked="0"/>
    </xf>
    <xf numFmtId="3" fontId="60" fillId="0" borderId="98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/>
    </xf>
    <xf numFmtId="3" fontId="6" fillId="0" borderId="4" xfId="1570" quotePrefix="1" applyNumberFormat="1" applyFont="1" applyFill="1" applyBorder="1" applyAlignment="1" applyProtection="1">
      <alignment horizontal="center"/>
      <protection locked="0"/>
    </xf>
    <xf numFmtId="1" fontId="6" fillId="0" borderId="5" xfId="1570" quotePrefix="1" applyNumberFormat="1" applyFont="1" applyFill="1" applyBorder="1" applyAlignment="1" applyProtection="1">
      <alignment horizontal="center"/>
      <protection locked="0"/>
    </xf>
    <xf numFmtId="4" fontId="6" fillId="0" borderId="5" xfId="1570" quotePrefix="1" applyNumberFormat="1" applyFont="1" applyFill="1" applyBorder="1" applyAlignment="1" applyProtection="1">
      <alignment horizontal="center"/>
      <protection locked="0"/>
    </xf>
    <xf numFmtId="3" fontId="6" fillId="0" borderId="59" xfId="1570" quotePrefix="1" applyNumberFormat="1" applyFont="1" applyFill="1" applyBorder="1" applyAlignment="1" applyProtection="1">
      <alignment horizontal="center"/>
      <protection locked="0"/>
    </xf>
    <xf numFmtId="3" fontId="6" fillId="0" borderId="60" xfId="1570" quotePrefix="1" applyNumberFormat="1" applyFont="1" applyFill="1" applyBorder="1" applyAlignment="1" applyProtection="1">
      <alignment horizontal="center"/>
      <protection locked="0"/>
    </xf>
    <xf numFmtId="4" fontId="64" fillId="0" borderId="60" xfId="1570" quotePrefix="1" applyNumberFormat="1" applyFont="1" applyFill="1" applyBorder="1" applyAlignment="1" applyProtection="1">
      <alignment horizontal="center"/>
      <protection locked="0"/>
    </xf>
    <xf numFmtId="3" fontId="6" fillId="0" borderId="61" xfId="1570" quotePrefix="1" applyNumberFormat="1" applyFont="1" applyFill="1" applyBorder="1" applyAlignment="1" applyProtection="1">
      <alignment horizontal="center"/>
      <protection locked="0"/>
    </xf>
    <xf numFmtId="0" fontId="60" fillId="0" borderId="57" xfId="979" applyFont="1" applyFill="1" applyBorder="1" applyAlignment="1">
      <alignment horizontal="left" vertical="center"/>
    </xf>
    <xf numFmtId="0" fontId="60" fillId="0" borderId="30" xfId="979" applyFont="1" applyFill="1" applyBorder="1" applyAlignment="1">
      <alignment horizontal="center" vertical="center"/>
    </xf>
    <xf numFmtId="0" fontId="60" fillId="0" borderId="30" xfId="979" applyFont="1" applyFill="1" applyBorder="1" applyAlignment="1">
      <alignment horizontal="left" vertical="center" wrapText="1"/>
    </xf>
    <xf numFmtId="1" fontId="60" fillId="0" borderId="102" xfId="1" applyNumberFormat="1" applyFont="1" applyFill="1" applyBorder="1" applyAlignment="1">
      <alignment horizontal="center" vertical="center" wrapText="1"/>
    </xf>
    <xf numFmtId="0" fontId="60" fillId="0" borderId="60" xfId="979" applyFont="1" applyFill="1" applyBorder="1" applyAlignment="1">
      <alignment horizontal="left" vertical="center"/>
    </xf>
    <xf numFmtId="10" fontId="85" fillId="0" borderId="61" xfId="1" applyNumberFormat="1" applyFont="1" applyFill="1" applyBorder="1" applyAlignment="1">
      <alignment horizontal="center" vertical="center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ushNP/Desktop/&#1050;&#1055;%2093%20&#1058;&#1072;&#1081;&#1083;&#1072;&#1082;&#1086;&#1074;/&#1050;&#1091;&#1089;&#1090;%20&#1089;&#1082;&#1074;&#1072;&#1078;&#1080;&#1085;%209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ushNP/Documents/&#1051;&#1054;&#1058;&#1067;/1306/&#1043;&#1058;&#1052;%202016/1306.1.167%20&#1040;&#1095;&#1080;&#1084;&#1086;&#1074;&#1082;&#1072;,%20&#1082;%2029/&#1050;&#1059;&#1057;&#1058;,%20&#1051;&#1054;&#1058;/&#1056;&#1040;&#1057;&#1063;&#1045;&#1058;%20&#1082;&#1091;&#1089;&#1090;%20&#1083;&#1086;&#1090;%20&#1040;&#1095;&#1080;&#1084;%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8 ПНР"/>
      <sheetName val="ф8  СМР"/>
      <sheetName val="см раскладка смр "/>
      <sheetName val="см раскладка пнр"/>
      <sheetName val="мат-лы "/>
      <sheetName val="ОБОР (2)"/>
      <sheetName val="ресурс"/>
    </sheetNames>
    <sheetDataSet>
      <sheetData sheetId="0" refreshError="1"/>
      <sheetData sheetId="1" refreshError="1"/>
      <sheetData sheetId="2" refreshError="1">
        <row r="11">
          <cell r="B11" t="str">
            <v>02-03-01</v>
          </cell>
        </row>
        <row r="30">
          <cell r="C30" t="str">
            <v xml:space="preserve"> Монтаж водовода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 (2)"/>
      <sheetName val="лот"/>
      <sheetName val="ф8 ПНР"/>
      <sheetName val="ф8  СМР"/>
      <sheetName val="м "/>
      <sheetName val="тр-т"/>
      <sheetName val="переб"/>
      <sheetName val="авиа"/>
      <sheetName val="ОБОР"/>
      <sheetName val="р"/>
    </sheetNames>
    <sheetDataSet>
      <sheetData sheetId="0"/>
      <sheetData sheetId="1"/>
      <sheetData sheetId="2"/>
      <sheetData sheetId="3"/>
      <sheetData sheetId="4">
        <row r="482">
          <cell r="F482">
            <v>20106964</v>
          </cell>
          <cell r="I482">
            <v>3289684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146"/>
  <sheetViews>
    <sheetView tabSelected="1" topLeftCell="A13" zoomScale="85" zoomScaleNormal="85" workbookViewId="0">
      <selection activeCell="A30" sqref="A30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3" width="8.28515625" style="2" customWidth="1"/>
    <col min="4" max="4" width="10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11" style="2" customWidth="1"/>
    <col min="13" max="18" width="10.28515625" style="2" customWidth="1"/>
    <col min="19" max="22" width="11.28515625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6" ht="15.75" x14ac:dyDescent="0.25">
      <c r="A1" s="125"/>
      <c r="X1" s="331" t="s">
        <v>265</v>
      </c>
      <c r="Y1" s="331"/>
    </row>
    <row r="2" spans="1:26" ht="15.75" x14ac:dyDescent="0.25">
      <c r="A2" s="125"/>
      <c r="X2" s="306"/>
      <c r="Y2" s="306"/>
    </row>
    <row r="3" spans="1:26" x14ac:dyDescent="0.2">
      <c r="A3" s="344" t="s">
        <v>63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</row>
    <row r="4" spans="1:26" x14ac:dyDescent="0.2">
      <c r="A4" s="331" t="s">
        <v>64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</row>
    <row r="5" spans="1:26" ht="14.25" x14ac:dyDescent="0.2">
      <c r="A5" s="2" t="s">
        <v>65</v>
      </c>
      <c r="C5" s="308"/>
      <c r="D5" s="308"/>
      <c r="E5" s="308"/>
      <c r="F5" s="308"/>
      <c r="G5" s="308"/>
      <c r="H5" s="308"/>
      <c r="I5" s="280"/>
      <c r="J5" s="308"/>
      <c r="K5" s="280" t="s">
        <v>161</v>
      </c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</row>
    <row r="6" spans="1:26" ht="14.25" x14ac:dyDescent="0.2">
      <c r="A6" s="2" t="s">
        <v>66</v>
      </c>
      <c r="C6" s="308"/>
      <c r="D6" s="308"/>
      <c r="E6" s="308"/>
      <c r="F6" s="308"/>
      <c r="G6" s="308"/>
      <c r="H6" s="308"/>
      <c r="I6" s="280"/>
      <c r="J6" s="308"/>
      <c r="K6" s="280" t="s">
        <v>162</v>
      </c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</row>
    <row r="7" spans="1:26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80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6" ht="14.25" x14ac:dyDescent="0.2">
      <c r="B8" s="127"/>
      <c r="C8" s="127"/>
      <c r="D8" s="127"/>
      <c r="E8" s="127"/>
      <c r="F8" s="127"/>
      <c r="G8" s="126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8"/>
    </row>
    <row r="9" spans="1:26" ht="13.5" thickBot="1" x14ac:dyDescent="0.25">
      <c r="B9" s="129"/>
      <c r="C9" s="129"/>
      <c r="D9" s="129"/>
      <c r="E9" s="307">
        <v>24</v>
      </c>
      <c r="F9" s="130" t="s">
        <v>133</v>
      </c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</row>
    <row r="10" spans="1:26" x14ac:dyDescent="0.2">
      <c r="A10" s="345" t="s">
        <v>67</v>
      </c>
      <c r="B10" s="348" t="s">
        <v>68</v>
      </c>
      <c r="C10" s="351" t="s">
        <v>69</v>
      </c>
      <c r="D10" s="411" t="s">
        <v>62</v>
      </c>
      <c r="E10" s="412" t="s">
        <v>70</v>
      </c>
      <c r="F10" s="354"/>
      <c r="G10" s="354"/>
      <c r="H10" s="354"/>
      <c r="I10" s="354"/>
      <c r="J10" s="354"/>
      <c r="K10" s="354"/>
      <c r="L10" s="354"/>
      <c r="M10" s="355" t="s">
        <v>71</v>
      </c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7"/>
    </row>
    <row r="11" spans="1:26" x14ac:dyDescent="0.2">
      <c r="A11" s="346"/>
      <c r="B11" s="349"/>
      <c r="C11" s="352"/>
      <c r="D11" s="413"/>
      <c r="E11" s="352" t="s">
        <v>72</v>
      </c>
      <c r="F11" s="358" t="s">
        <v>73</v>
      </c>
      <c r="G11" s="359"/>
      <c r="H11" s="359"/>
      <c r="I11" s="359"/>
      <c r="J11" s="359"/>
      <c r="K11" s="359"/>
      <c r="L11" s="359"/>
      <c r="M11" s="360" t="s">
        <v>74</v>
      </c>
      <c r="N11" s="362" t="s">
        <v>75</v>
      </c>
      <c r="O11" s="362"/>
      <c r="P11" s="362" t="s">
        <v>76</v>
      </c>
      <c r="Q11" s="362"/>
      <c r="R11" s="363" t="s">
        <v>77</v>
      </c>
      <c r="S11" s="365" t="s">
        <v>78</v>
      </c>
      <c r="T11" s="363" t="s">
        <v>79</v>
      </c>
      <c r="U11" s="332" t="s">
        <v>80</v>
      </c>
      <c r="V11" s="365" t="s">
        <v>81</v>
      </c>
      <c r="W11" s="332" t="s">
        <v>82</v>
      </c>
      <c r="X11" s="332" t="s">
        <v>57</v>
      </c>
      <c r="Y11" s="334" t="s">
        <v>83</v>
      </c>
    </row>
    <row r="12" spans="1:26" ht="64.5" thickBot="1" x14ac:dyDescent="0.25">
      <c r="A12" s="347"/>
      <c r="B12" s="350"/>
      <c r="C12" s="353"/>
      <c r="D12" s="414"/>
      <c r="E12" s="353"/>
      <c r="F12" s="279" t="s">
        <v>84</v>
      </c>
      <c r="G12" s="279" t="s">
        <v>85</v>
      </c>
      <c r="H12" s="279" t="s">
        <v>86</v>
      </c>
      <c r="I12" s="279" t="s">
        <v>87</v>
      </c>
      <c r="J12" s="279" t="s">
        <v>88</v>
      </c>
      <c r="K12" s="279" t="s">
        <v>82</v>
      </c>
      <c r="L12" s="131" t="s">
        <v>57</v>
      </c>
      <c r="M12" s="361"/>
      <c r="N12" s="132" t="s">
        <v>89</v>
      </c>
      <c r="O12" s="133" t="s">
        <v>90</v>
      </c>
      <c r="P12" s="132" t="s">
        <v>89</v>
      </c>
      <c r="Q12" s="133" t="s">
        <v>90</v>
      </c>
      <c r="R12" s="364"/>
      <c r="S12" s="366"/>
      <c r="T12" s="364"/>
      <c r="U12" s="333"/>
      <c r="V12" s="366"/>
      <c r="W12" s="333"/>
      <c r="X12" s="333"/>
      <c r="Y12" s="335"/>
    </row>
    <row r="13" spans="1:26" s="306" customFormat="1" ht="13.5" thickBot="1" x14ac:dyDescent="0.25">
      <c r="A13" s="324">
        <v>1</v>
      </c>
      <c r="B13" s="415">
        <f>A13+1</f>
        <v>2</v>
      </c>
      <c r="C13" s="415">
        <v>3</v>
      </c>
      <c r="D13" s="415">
        <v>4</v>
      </c>
      <c r="E13" s="325">
        <v>5</v>
      </c>
      <c r="F13" s="326">
        <v>6</v>
      </c>
      <c r="G13" s="326">
        <v>7</v>
      </c>
      <c r="H13" s="326">
        <v>8</v>
      </c>
      <c r="I13" s="326">
        <v>9</v>
      </c>
      <c r="J13" s="326">
        <v>10</v>
      </c>
      <c r="K13" s="326">
        <v>11</v>
      </c>
      <c r="L13" s="327">
        <v>12</v>
      </c>
      <c r="M13" s="442">
        <v>13</v>
      </c>
      <c r="N13" s="443">
        <v>14</v>
      </c>
      <c r="O13" s="443">
        <v>15</v>
      </c>
      <c r="P13" s="443">
        <v>16</v>
      </c>
      <c r="Q13" s="444">
        <v>17</v>
      </c>
      <c r="R13" s="442">
        <v>18</v>
      </c>
      <c r="S13" s="442">
        <v>19</v>
      </c>
      <c r="T13" s="415">
        <v>20</v>
      </c>
      <c r="U13" s="415">
        <v>21</v>
      </c>
      <c r="V13" s="415">
        <v>22</v>
      </c>
      <c r="W13" s="415">
        <v>23</v>
      </c>
      <c r="X13" s="415">
        <v>24</v>
      </c>
      <c r="Y13" s="444">
        <v>25</v>
      </c>
    </row>
    <row r="14" spans="1:26" s="306" customFormat="1" x14ac:dyDescent="0.2">
      <c r="A14" s="416" t="s">
        <v>163</v>
      </c>
      <c r="B14" s="417" t="s">
        <v>143</v>
      </c>
      <c r="C14" s="418"/>
      <c r="D14" s="419"/>
      <c r="E14" s="281">
        <f>F14+G14+H14+K14+L14</f>
        <v>249557</v>
      </c>
      <c r="F14" s="323">
        <v>125445</v>
      </c>
      <c r="G14" s="323">
        <v>35406</v>
      </c>
      <c r="H14" s="323">
        <v>29335</v>
      </c>
      <c r="I14" s="323"/>
      <c r="J14" s="323">
        <v>3551</v>
      </c>
      <c r="K14" s="323">
        <v>35480</v>
      </c>
      <c r="L14" s="437">
        <v>23891</v>
      </c>
      <c r="M14" s="453"/>
      <c r="N14" s="454"/>
      <c r="O14" s="454"/>
      <c r="P14" s="454"/>
      <c r="Q14" s="454"/>
      <c r="R14" s="454"/>
      <c r="S14" s="455">
        <v>1215</v>
      </c>
      <c r="T14" s="455"/>
      <c r="U14" s="455"/>
      <c r="V14" s="455">
        <v>86</v>
      </c>
      <c r="W14" s="454"/>
      <c r="X14" s="454"/>
      <c r="Y14" s="419"/>
    </row>
    <row r="15" spans="1:26" s="306" customFormat="1" ht="25.5" x14ac:dyDescent="0.2">
      <c r="A15" s="420" t="s">
        <v>164</v>
      </c>
      <c r="B15" s="421" t="s">
        <v>144</v>
      </c>
      <c r="C15" s="422"/>
      <c r="D15" s="312"/>
      <c r="E15" s="309">
        <f>F15+G15+H15+K15+L15</f>
        <v>69638</v>
      </c>
      <c r="F15" s="278">
        <v>30375</v>
      </c>
      <c r="G15" s="278">
        <v>14793</v>
      </c>
      <c r="H15" s="278">
        <v>5481</v>
      </c>
      <c r="I15" s="278"/>
      <c r="J15" s="278">
        <v>581</v>
      </c>
      <c r="K15" s="278">
        <v>11232</v>
      </c>
      <c r="L15" s="438">
        <v>7757</v>
      </c>
      <c r="M15" s="282"/>
      <c r="N15" s="310"/>
      <c r="O15" s="310"/>
      <c r="P15" s="310"/>
      <c r="Q15" s="310"/>
      <c r="R15" s="310"/>
      <c r="S15" s="311">
        <v>492.99</v>
      </c>
      <c r="T15" s="311"/>
      <c r="U15" s="311"/>
      <c r="V15" s="311">
        <v>15.42</v>
      </c>
      <c r="W15" s="310"/>
      <c r="X15" s="310"/>
      <c r="Y15" s="312"/>
    </row>
    <row r="16" spans="1:26" s="306" customFormat="1" ht="25.5" x14ac:dyDescent="0.2">
      <c r="A16" s="420" t="s">
        <v>165</v>
      </c>
      <c r="B16" s="421" t="s">
        <v>145</v>
      </c>
      <c r="C16" s="422"/>
      <c r="D16" s="312"/>
      <c r="E16" s="309">
        <f>F16+G16+H16+K16+L16</f>
        <v>274774</v>
      </c>
      <c r="F16" s="278">
        <v>143988</v>
      </c>
      <c r="G16" s="278">
        <v>35786</v>
      </c>
      <c r="H16" s="278">
        <v>32638</v>
      </c>
      <c r="I16" s="278"/>
      <c r="J16" s="278">
        <v>3931</v>
      </c>
      <c r="K16" s="278">
        <v>37414</v>
      </c>
      <c r="L16" s="438">
        <v>24948</v>
      </c>
      <c r="M16" s="282"/>
      <c r="N16" s="310"/>
      <c r="O16" s="310"/>
      <c r="P16" s="310"/>
      <c r="Q16" s="310"/>
      <c r="R16" s="310"/>
      <c r="S16" s="452">
        <v>1231.08</v>
      </c>
      <c r="T16" s="311"/>
      <c r="U16" s="311"/>
      <c r="V16" s="311">
        <v>94.09</v>
      </c>
      <c r="W16" s="310"/>
      <c r="X16" s="310"/>
      <c r="Y16" s="312"/>
    </row>
    <row r="17" spans="1:27" ht="25.5" x14ac:dyDescent="0.2">
      <c r="A17" s="423" t="s">
        <v>166</v>
      </c>
      <c r="B17" s="421" t="s">
        <v>153</v>
      </c>
      <c r="C17" s="424"/>
      <c r="D17" s="313"/>
      <c r="E17" s="309">
        <f t="shared" ref="E17:E66" si="0">F17+G17+H17+K17+L17</f>
        <v>383645</v>
      </c>
      <c r="F17" s="270">
        <v>224980</v>
      </c>
      <c r="G17" s="270">
        <v>34526</v>
      </c>
      <c r="H17" s="270">
        <v>60797</v>
      </c>
      <c r="I17" s="270"/>
      <c r="J17" s="270">
        <v>7746</v>
      </c>
      <c r="K17" s="270">
        <v>37780</v>
      </c>
      <c r="L17" s="439">
        <v>25562</v>
      </c>
      <c r="M17" s="282"/>
      <c r="N17" s="270"/>
      <c r="O17" s="270"/>
      <c r="P17" s="270"/>
      <c r="Q17" s="270"/>
      <c r="R17" s="270"/>
      <c r="S17" s="271">
        <v>1140.1099999999999</v>
      </c>
      <c r="T17" s="270"/>
      <c r="U17" s="270"/>
      <c r="V17" s="271">
        <v>192.66</v>
      </c>
      <c r="W17" s="270"/>
      <c r="X17" s="270"/>
      <c r="Y17" s="272"/>
      <c r="AA17" s="139"/>
    </row>
    <row r="18" spans="1:27" x14ac:dyDescent="0.2">
      <c r="A18" s="423" t="s">
        <v>167</v>
      </c>
      <c r="B18" s="421" t="s">
        <v>157</v>
      </c>
      <c r="C18" s="424"/>
      <c r="D18" s="313"/>
      <c r="E18" s="309">
        <f t="shared" si="0"/>
        <v>174625</v>
      </c>
      <c r="F18" s="270">
        <v>74954</v>
      </c>
      <c r="G18" s="270">
        <v>24827</v>
      </c>
      <c r="H18" s="270">
        <v>35564</v>
      </c>
      <c r="I18" s="270"/>
      <c r="J18" s="270">
        <v>4447</v>
      </c>
      <c r="K18" s="270">
        <v>23297</v>
      </c>
      <c r="L18" s="439">
        <v>15983</v>
      </c>
      <c r="M18" s="282"/>
      <c r="N18" s="270"/>
      <c r="O18" s="270"/>
      <c r="P18" s="270"/>
      <c r="Q18" s="270"/>
      <c r="R18" s="270"/>
      <c r="S18" s="271">
        <v>804.81</v>
      </c>
      <c r="T18" s="270"/>
      <c r="U18" s="270"/>
      <c r="V18" s="271">
        <v>109.13</v>
      </c>
      <c r="W18" s="270"/>
      <c r="X18" s="270"/>
      <c r="Y18" s="272"/>
      <c r="AA18" s="139"/>
    </row>
    <row r="19" spans="1:27" x14ac:dyDescent="0.2">
      <c r="A19" s="423" t="s">
        <v>168</v>
      </c>
      <c r="B19" s="421" t="s">
        <v>154</v>
      </c>
      <c r="C19" s="424"/>
      <c r="D19" s="313"/>
      <c r="E19" s="309">
        <f t="shared" si="0"/>
        <v>347701</v>
      </c>
      <c r="F19" s="270">
        <v>232686</v>
      </c>
      <c r="G19" s="270">
        <v>24738</v>
      </c>
      <c r="H19" s="270">
        <v>45722</v>
      </c>
      <c r="I19" s="270"/>
      <c r="J19" s="270">
        <v>5751</v>
      </c>
      <c r="K19" s="270">
        <v>26354</v>
      </c>
      <c r="L19" s="439">
        <v>18201</v>
      </c>
      <c r="M19" s="282"/>
      <c r="N19" s="270"/>
      <c r="O19" s="270"/>
      <c r="P19" s="270"/>
      <c r="Q19" s="270"/>
      <c r="R19" s="270"/>
      <c r="S19" s="271">
        <v>817.54</v>
      </c>
      <c r="T19" s="270"/>
      <c r="U19" s="270"/>
      <c r="V19" s="271">
        <v>145.76</v>
      </c>
      <c r="W19" s="270"/>
      <c r="X19" s="270"/>
      <c r="Y19" s="272"/>
      <c r="AA19" s="139"/>
    </row>
    <row r="20" spans="1:27" ht="25.5" x14ac:dyDescent="0.2">
      <c r="A20" s="423" t="s">
        <v>169</v>
      </c>
      <c r="B20" s="421" t="s">
        <v>146</v>
      </c>
      <c r="C20" s="424"/>
      <c r="D20" s="313"/>
      <c r="E20" s="309">
        <f t="shared" si="0"/>
        <v>68684</v>
      </c>
      <c r="F20" s="270">
        <v>38313</v>
      </c>
      <c r="G20" s="270">
        <v>7279</v>
      </c>
      <c r="H20" s="270">
        <v>8856</v>
      </c>
      <c r="I20" s="270"/>
      <c r="J20" s="270">
        <v>1051</v>
      </c>
      <c r="K20" s="270">
        <v>8640</v>
      </c>
      <c r="L20" s="439">
        <v>5596</v>
      </c>
      <c r="M20" s="282"/>
      <c r="N20" s="270"/>
      <c r="O20" s="270"/>
      <c r="P20" s="270"/>
      <c r="Q20" s="270"/>
      <c r="R20" s="270"/>
      <c r="S20" s="271">
        <v>252.79</v>
      </c>
      <c r="T20" s="270"/>
      <c r="U20" s="270"/>
      <c r="V20" s="271">
        <v>24.79</v>
      </c>
      <c r="W20" s="270"/>
      <c r="X20" s="270"/>
      <c r="Y20" s="272"/>
      <c r="AA20" s="139"/>
    </row>
    <row r="21" spans="1:27" ht="25.5" x14ac:dyDescent="0.2">
      <c r="A21" s="423" t="s">
        <v>170</v>
      </c>
      <c r="B21" s="421" t="s">
        <v>147</v>
      </c>
      <c r="C21" s="424"/>
      <c r="D21" s="313"/>
      <c r="E21" s="309">
        <f t="shared" si="0"/>
        <v>17055</v>
      </c>
      <c r="F21" s="270">
        <v>1778</v>
      </c>
      <c r="G21" s="270">
        <v>4183</v>
      </c>
      <c r="H21" s="270">
        <v>4234</v>
      </c>
      <c r="I21" s="270"/>
      <c r="J21" s="270">
        <v>581</v>
      </c>
      <c r="K21" s="270">
        <v>4002</v>
      </c>
      <c r="L21" s="439">
        <v>2858</v>
      </c>
      <c r="M21" s="282"/>
      <c r="N21" s="270"/>
      <c r="O21" s="270"/>
      <c r="P21" s="270"/>
      <c r="Q21" s="270"/>
      <c r="R21" s="270"/>
      <c r="S21" s="271">
        <v>145</v>
      </c>
      <c r="T21" s="270"/>
      <c r="U21" s="270"/>
      <c r="V21" s="271">
        <v>14.28</v>
      </c>
      <c r="W21" s="270"/>
      <c r="X21" s="270"/>
      <c r="Y21" s="272"/>
      <c r="AA21" s="139"/>
    </row>
    <row r="22" spans="1:27" x14ac:dyDescent="0.2">
      <c r="A22" s="423" t="s">
        <v>171</v>
      </c>
      <c r="B22" s="421" t="s">
        <v>148</v>
      </c>
      <c r="C22" s="424"/>
      <c r="D22" s="313"/>
      <c r="E22" s="309">
        <f t="shared" si="0"/>
        <v>7957</v>
      </c>
      <c r="F22" s="270">
        <v>1757</v>
      </c>
      <c r="G22" s="270">
        <v>1924</v>
      </c>
      <c r="H22" s="270">
        <v>1252</v>
      </c>
      <c r="I22" s="270"/>
      <c r="J22" s="270">
        <v>176</v>
      </c>
      <c r="K22" s="270">
        <v>1764</v>
      </c>
      <c r="L22" s="439">
        <v>1260</v>
      </c>
      <c r="M22" s="282"/>
      <c r="N22" s="270"/>
      <c r="O22" s="270"/>
      <c r="P22" s="270"/>
      <c r="Q22" s="270"/>
      <c r="R22" s="270"/>
      <c r="S22" s="271">
        <v>66.7</v>
      </c>
      <c r="T22" s="270"/>
      <c r="U22" s="270"/>
      <c r="V22" s="271">
        <v>4.34</v>
      </c>
      <c r="W22" s="270"/>
      <c r="X22" s="270"/>
      <c r="Y22" s="272"/>
      <c r="AA22" s="139"/>
    </row>
    <row r="23" spans="1:27" ht="25.5" x14ac:dyDescent="0.2">
      <c r="A23" s="423" t="s">
        <v>172</v>
      </c>
      <c r="B23" s="421" t="s">
        <v>149</v>
      </c>
      <c r="C23" s="424"/>
      <c r="D23" s="313"/>
      <c r="E23" s="309">
        <f t="shared" si="0"/>
        <v>41278</v>
      </c>
      <c r="F23" s="270">
        <v>23052</v>
      </c>
      <c r="G23" s="270">
        <v>4307</v>
      </c>
      <c r="H23" s="270">
        <v>5374</v>
      </c>
      <c r="I23" s="270"/>
      <c r="J23" s="270">
        <v>643</v>
      </c>
      <c r="K23" s="270">
        <v>5184</v>
      </c>
      <c r="L23" s="439">
        <v>3361</v>
      </c>
      <c r="M23" s="282"/>
      <c r="N23" s="270"/>
      <c r="O23" s="270"/>
      <c r="P23" s="270"/>
      <c r="Q23" s="270"/>
      <c r="R23" s="270"/>
      <c r="S23" s="271">
        <v>149.94</v>
      </c>
      <c r="T23" s="270"/>
      <c r="U23" s="270"/>
      <c r="V23" s="271">
        <v>15.15</v>
      </c>
      <c r="W23" s="270"/>
      <c r="X23" s="270"/>
      <c r="Y23" s="272"/>
      <c r="AA23" s="139"/>
    </row>
    <row r="24" spans="1:27" x14ac:dyDescent="0.2">
      <c r="A24" s="423" t="s">
        <v>173</v>
      </c>
      <c r="B24" s="421" t="s">
        <v>150</v>
      </c>
      <c r="C24" s="424"/>
      <c r="D24" s="313"/>
      <c r="E24" s="309">
        <f t="shared" si="0"/>
        <v>11371</v>
      </c>
      <c r="F24" s="270">
        <v>1781</v>
      </c>
      <c r="G24" s="270">
        <v>2885</v>
      </c>
      <c r="H24" s="270">
        <v>2109</v>
      </c>
      <c r="I24" s="270"/>
      <c r="J24" s="270">
        <v>307</v>
      </c>
      <c r="K24" s="270">
        <v>2681</v>
      </c>
      <c r="L24" s="439">
        <v>1915</v>
      </c>
      <c r="M24" s="282"/>
      <c r="N24" s="270"/>
      <c r="O24" s="270"/>
      <c r="P24" s="270"/>
      <c r="Q24" s="270"/>
      <c r="R24" s="270"/>
      <c r="S24" s="271">
        <v>100</v>
      </c>
      <c r="T24" s="270"/>
      <c r="U24" s="270"/>
      <c r="V24" s="271">
        <v>7.54</v>
      </c>
      <c r="W24" s="270"/>
      <c r="X24" s="270"/>
      <c r="Y24" s="272"/>
      <c r="AA24" s="139"/>
    </row>
    <row r="25" spans="1:27" x14ac:dyDescent="0.2">
      <c r="A25" s="423" t="s">
        <v>174</v>
      </c>
      <c r="B25" s="421" t="s">
        <v>134</v>
      </c>
      <c r="C25" s="424"/>
      <c r="D25" s="313"/>
      <c r="E25" s="309">
        <f t="shared" si="0"/>
        <v>196697</v>
      </c>
      <c r="F25" s="270">
        <v>118080</v>
      </c>
      <c r="G25" s="270">
        <v>22331</v>
      </c>
      <c r="H25" s="270">
        <v>18812</v>
      </c>
      <c r="I25" s="270"/>
      <c r="J25" s="270">
        <v>2102</v>
      </c>
      <c r="K25" s="270">
        <v>22057</v>
      </c>
      <c r="L25" s="439">
        <v>15417</v>
      </c>
      <c r="M25" s="282"/>
      <c r="N25" s="270"/>
      <c r="O25" s="270"/>
      <c r="P25" s="270"/>
      <c r="Q25" s="270"/>
      <c r="R25" s="270"/>
      <c r="S25" s="271">
        <v>751.14</v>
      </c>
      <c r="T25" s="270"/>
      <c r="U25" s="270"/>
      <c r="V25" s="271">
        <v>50.73</v>
      </c>
      <c r="W25" s="270"/>
      <c r="X25" s="270"/>
      <c r="Y25" s="272"/>
      <c r="AA25" s="139"/>
    </row>
    <row r="26" spans="1:27" ht="25.5" x14ac:dyDescent="0.2">
      <c r="A26" s="423" t="s">
        <v>175</v>
      </c>
      <c r="B26" s="421" t="s">
        <v>151</v>
      </c>
      <c r="C26" s="424"/>
      <c r="D26" s="313"/>
      <c r="E26" s="309">
        <f t="shared" si="0"/>
        <v>423125</v>
      </c>
      <c r="F26" s="270">
        <v>215957</v>
      </c>
      <c r="G26" s="270">
        <v>57722</v>
      </c>
      <c r="H26" s="270">
        <v>50673</v>
      </c>
      <c r="I26" s="270"/>
      <c r="J26" s="270">
        <v>6131</v>
      </c>
      <c r="K26" s="270">
        <v>59161</v>
      </c>
      <c r="L26" s="439">
        <v>39612</v>
      </c>
      <c r="M26" s="282"/>
      <c r="N26" s="270"/>
      <c r="O26" s="270"/>
      <c r="P26" s="270"/>
      <c r="Q26" s="270"/>
      <c r="R26" s="270"/>
      <c r="S26" s="271">
        <v>1982.38</v>
      </c>
      <c r="T26" s="270"/>
      <c r="U26" s="270"/>
      <c r="V26" s="271">
        <v>147.21</v>
      </c>
      <c r="W26" s="270"/>
      <c r="X26" s="270"/>
      <c r="Y26" s="272"/>
      <c r="AA26" s="139"/>
    </row>
    <row r="27" spans="1:27" ht="25.5" x14ac:dyDescent="0.2">
      <c r="A27" s="423" t="s">
        <v>176</v>
      </c>
      <c r="B27" s="421" t="s">
        <v>152</v>
      </c>
      <c r="C27" s="424"/>
      <c r="D27" s="313"/>
      <c r="E27" s="309">
        <f t="shared" si="0"/>
        <v>225874</v>
      </c>
      <c r="F27" s="270">
        <v>157864</v>
      </c>
      <c r="G27" s="270">
        <v>8353</v>
      </c>
      <c r="H27" s="270">
        <v>35752</v>
      </c>
      <c r="I27" s="270"/>
      <c r="J27" s="270">
        <v>4353</v>
      </c>
      <c r="K27" s="270">
        <v>15344</v>
      </c>
      <c r="L27" s="439">
        <v>8561</v>
      </c>
      <c r="M27" s="282"/>
      <c r="N27" s="270"/>
      <c r="O27" s="270"/>
      <c r="P27" s="270"/>
      <c r="Q27" s="270"/>
      <c r="R27" s="270"/>
      <c r="S27" s="271">
        <v>274.5</v>
      </c>
      <c r="T27" s="270"/>
      <c r="U27" s="270"/>
      <c r="V27" s="271">
        <v>108.42</v>
      </c>
      <c r="W27" s="270"/>
      <c r="X27" s="270"/>
      <c r="Y27" s="272"/>
      <c r="AA27" s="139"/>
    </row>
    <row r="28" spans="1:27" ht="25.5" x14ac:dyDescent="0.2">
      <c r="A28" s="423" t="s">
        <v>177</v>
      </c>
      <c r="B28" s="421" t="s">
        <v>178</v>
      </c>
      <c r="C28" s="424"/>
      <c r="D28" s="313"/>
      <c r="E28" s="309">
        <f>F28+G28+H28+K28+L28</f>
        <v>116270</v>
      </c>
      <c r="F28" s="270">
        <v>58664</v>
      </c>
      <c r="G28" s="270">
        <v>15930</v>
      </c>
      <c r="H28" s="270">
        <v>16160</v>
      </c>
      <c r="I28" s="270"/>
      <c r="J28" s="270">
        <v>2234</v>
      </c>
      <c r="K28" s="270">
        <v>16207</v>
      </c>
      <c r="L28" s="439">
        <v>9309</v>
      </c>
      <c r="M28" s="282"/>
      <c r="N28" s="270"/>
      <c r="O28" s="270"/>
      <c r="P28" s="270"/>
      <c r="Q28" s="270"/>
      <c r="R28" s="270"/>
      <c r="S28" s="271">
        <v>658.05</v>
      </c>
      <c r="T28" s="270"/>
      <c r="U28" s="270"/>
      <c r="V28" s="271">
        <v>59.7</v>
      </c>
      <c r="W28" s="270"/>
      <c r="X28" s="270"/>
      <c r="Y28" s="272"/>
      <c r="AA28" s="139"/>
    </row>
    <row r="29" spans="1:27" x14ac:dyDescent="0.2">
      <c r="A29" s="423" t="s">
        <v>179</v>
      </c>
      <c r="B29" s="421" t="s">
        <v>180</v>
      </c>
      <c r="C29" s="424"/>
      <c r="D29" s="313"/>
      <c r="E29" s="309">
        <f>F29+G29+H29+K29+L29</f>
        <v>11371</v>
      </c>
      <c r="F29" s="270">
        <v>1781</v>
      </c>
      <c r="G29" s="270">
        <v>2885</v>
      </c>
      <c r="H29" s="270">
        <v>2109</v>
      </c>
      <c r="I29" s="270"/>
      <c r="J29" s="270">
        <v>307</v>
      </c>
      <c r="K29" s="270">
        <v>2681</v>
      </c>
      <c r="L29" s="439">
        <v>1915</v>
      </c>
      <c r="M29" s="282"/>
      <c r="N29" s="270"/>
      <c r="O29" s="270"/>
      <c r="P29" s="270"/>
      <c r="Q29" s="270"/>
      <c r="R29" s="270"/>
      <c r="S29" s="271">
        <v>100</v>
      </c>
      <c r="T29" s="270"/>
      <c r="U29" s="270"/>
      <c r="V29" s="271">
        <v>7.54</v>
      </c>
      <c r="W29" s="270"/>
      <c r="X29" s="270"/>
      <c r="Y29" s="272"/>
      <c r="AA29" s="139"/>
    </row>
    <row r="30" spans="1:27" ht="25.5" x14ac:dyDescent="0.2">
      <c r="A30" s="423" t="s">
        <v>181</v>
      </c>
      <c r="B30" s="421" t="s">
        <v>153</v>
      </c>
      <c r="C30" s="424"/>
      <c r="D30" s="313"/>
      <c r="E30" s="309">
        <f t="shared" si="0"/>
        <v>47991</v>
      </c>
      <c r="F30" s="270">
        <v>22624</v>
      </c>
      <c r="G30" s="270">
        <v>5562</v>
      </c>
      <c r="H30" s="270">
        <v>9854</v>
      </c>
      <c r="I30" s="270"/>
      <c r="J30" s="270">
        <v>1195</v>
      </c>
      <c r="K30" s="270">
        <v>5863</v>
      </c>
      <c r="L30" s="439">
        <v>4088</v>
      </c>
      <c r="M30" s="282"/>
      <c r="N30" s="270"/>
      <c r="O30" s="270"/>
      <c r="P30" s="270"/>
      <c r="Q30" s="270"/>
      <c r="R30" s="270"/>
      <c r="S30" s="271">
        <v>185.09</v>
      </c>
      <c r="T30" s="270"/>
      <c r="U30" s="270"/>
      <c r="V30" s="271">
        <v>29.89</v>
      </c>
      <c r="W30" s="270"/>
      <c r="X30" s="270"/>
      <c r="Y30" s="272"/>
      <c r="AA30" s="139"/>
    </row>
    <row r="31" spans="1:27" x14ac:dyDescent="0.2">
      <c r="A31" s="423" t="s">
        <v>182</v>
      </c>
      <c r="B31" s="421" t="s">
        <v>154</v>
      </c>
      <c r="C31" s="424"/>
      <c r="D31" s="313"/>
      <c r="E31" s="309">
        <f t="shared" si="0"/>
        <v>17244</v>
      </c>
      <c r="F31" s="270">
        <v>7502</v>
      </c>
      <c r="G31" s="270">
        <v>2135</v>
      </c>
      <c r="H31" s="270">
        <v>3788</v>
      </c>
      <c r="I31" s="270"/>
      <c r="J31" s="270">
        <v>481</v>
      </c>
      <c r="K31" s="270">
        <v>2244</v>
      </c>
      <c r="L31" s="439">
        <v>1575</v>
      </c>
      <c r="M31" s="282"/>
      <c r="N31" s="270"/>
      <c r="O31" s="270"/>
      <c r="P31" s="270"/>
      <c r="Q31" s="270"/>
      <c r="R31" s="270"/>
      <c r="S31" s="271">
        <v>71.05</v>
      </c>
      <c r="T31" s="270"/>
      <c r="U31" s="270"/>
      <c r="V31" s="271">
        <v>12.02</v>
      </c>
      <c r="W31" s="270"/>
      <c r="X31" s="270"/>
      <c r="Y31" s="272"/>
      <c r="AA31" s="139"/>
    </row>
    <row r="32" spans="1:27" x14ac:dyDescent="0.2">
      <c r="A32" s="423" t="s">
        <v>183</v>
      </c>
      <c r="B32" s="421" t="s">
        <v>184</v>
      </c>
      <c r="C32" s="424"/>
      <c r="D32" s="313"/>
      <c r="E32" s="309">
        <f t="shared" si="0"/>
        <v>30368</v>
      </c>
      <c r="F32" s="270">
        <v>18757</v>
      </c>
      <c r="G32" s="270">
        <v>3107</v>
      </c>
      <c r="H32" s="270">
        <v>2973</v>
      </c>
      <c r="I32" s="270"/>
      <c r="J32" s="270">
        <v>335</v>
      </c>
      <c r="K32" s="270">
        <v>3280</v>
      </c>
      <c r="L32" s="439">
        <v>2251</v>
      </c>
      <c r="M32" s="282"/>
      <c r="N32" s="270"/>
      <c r="O32" s="270"/>
      <c r="P32" s="270"/>
      <c r="Q32" s="270"/>
      <c r="R32" s="270"/>
      <c r="S32" s="271">
        <v>105.61</v>
      </c>
      <c r="T32" s="270"/>
      <c r="U32" s="270"/>
      <c r="V32" s="271">
        <v>7.98</v>
      </c>
      <c r="W32" s="270"/>
      <c r="X32" s="270"/>
      <c r="Y32" s="272"/>
      <c r="AA32" s="139"/>
    </row>
    <row r="33" spans="1:27" ht="25.5" x14ac:dyDescent="0.2">
      <c r="A33" s="423" t="s">
        <v>185</v>
      </c>
      <c r="B33" s="421" t="s">
        <v>186</v>
      </c>
      <c r="C33" s="424"/>
      <c r="D33" s="313"/>
      <c r="E33" s="309">
        <f t="shared" si="0"/>
        <v>55607</v>
      </c>
      <c r="F33" s="270">
        <v>25686</v>
      </c>
      <c r="G33" s="270">
        <v>6552</v>
      </c>
      <c r="H33" s="270">
        <v>11650</v>
      </c>
      <c r="I33" s="270"/>
      <c r="J33" s="270">
        <v>1409</v>
      </c>
      <c r="K33" s="270">
        <v>6904</v>
      </c>
      <c r="L33" s="439">
        <v>4815</v>
      </c>
      <c r="M33" s="282"/>
      <c r="N33" s="270"/>
      <c r="O33" s="270"/>
      <c r="P33" s="270"/>
      <c r="Q33" s="270"/>
      <c r="R33" s="270"/>
      <c r="S33" s="271">
        <v>218.11</v>
      </c>
      <c r="T33" s="270"/>
      <c r="U33" s="270"/>
      <c r="V33" s="271">
        <v>35.29</v>
      </c>
      <c r="W33" s="270"/>
      <c r="X33" s="270"/>
      <c r="Y33" s="272"/>
      <c r="AA33" s="139"/>
    </row>
    <row r="34" spans="1:27" ht="25.5" x14ac:dyDescent="0.2">
      <c r="A34" s="423" t="s">
        <v>187</v>
      </c>
      <c r="B34" s="421" t="s">
        <v>186</v>
      </c>
      <c r="C34" s="424"/>
      <c r="D34" s="313"/>
      <c r="E34" s="309">
        <f t="shared" si="0"/>
        <v>71258</v>
      </c>
      <c r="F34" s="270">
        <v>32557</v>
      </c>
      <c r="G34" s="270">
        <v>8450</v>
      </c>
      <c r="H34" s="270">
        <v>15123</v>
      </c>
      <c r="I34" s="270"/>
      <c r="J34" s="270">
        <v>1828</v>
      </c>
      <c r="K34" s="270">
        <v>8915</v>
      </c>
      <c r="L34" s="439">
        <v>6213</v>
      </c>
      <c r="M34" s="282"/>
      <c r="N34" s="270"/>
      <c r="O34" s="270"/>
      <c r="P34" s="270"/>
      <c r="Q34" s="270"/>
      <c r="R34" s="270"/>
      <c r="S34" s="271">
        <v>281.27</v>
      </c>
      <c r="T34" s="270"/>
      <c r="U34" s="270"/>
      <c r="V34" s="271">
        <v>45.68</v>
      </c>
      <c r="W34" s="270"/>
      <c r="X34" s="270"/>
      <c r="Y34" s="272"/>
      <c r="AA34" s="139"/>
    </row>
    <row r="35" spans="1:27" x14ac:dyDescent="0.2">
      <c r="A35" s="423" t="s">
        <v>188</v>
      </c>
      <c r="B35" s="421" t="str">
        <f>'[5]см раскладка смр '!C30</f>
        <v xml:space="preserve"> Монтаж водовода</v>
      </c>
      <c r="C35" s="424"/>
      <c r="D35" s="313"/>
      <c r="E35" s="309">
        <f t="shared" si="0"/>
        <v>17244</v>
      </c>
      <c r="F35" s="270">
        <v>7502</v>
      </c>
      <c r="G35" s="270">
        <v>2135</v>
      </c>
      <c r="H35" s="270">
        <v>3788</v>
      </c>
      <c r="I35" s="270"/>
      <c r="J35" s="270">
        <v>481</v>
      </c>
      <c r="K35" s="270">
        <v>2244</v>
      </c>
      <c r="L35" s="439">
        <v>1575</v>
      </c>
      <c r="M35" s="282"/>
      <c r="N35" s="270"/>
      <c r="O35" s="270"/>
      <c r="P35" s="270"/>
      <c r="Q35" s="270"/>
      <c r="R35" s="270"/>
      <c r="S35" s="271">
        <v>71.05</v>
      </c>
      <c r="T35" s="270"/>
      <c r="U35" s="270"/>
      <c r="V35" s="271">
        <v>12.02</v>
      </c>
      <c r="W35" s="270"/>
      <c r="X35" s="270"/>
      <c r="Y35" s="272"/>
      <c r="AA35" s="139"/>
    </row>
    <row r="36" spans="1:27" x14ac:dyDescent="0.2">
      <c r="A36" s="423" t="s">
        <v>189</v>
      </c>
      <c r="B36" s="421" t="s">
        <v>134</v>
      </c>
      <c r="C36" s="424"/>
      <c r="D36" s="313"/>
      <c r="E36" s="309">
        <f t="shared" si="0"/>
        <v>51585</v>
      </c>
      <c r="F36" s="270">
        <v>32408</v>
      </c>
      <c r="G36" s="270">
        <v>5527</v>
      </c>
      <c r="H36" s="270">
        <v>4440</v>
      </c>
      <c r="I36" s="270"/>
      <c r="J36" s="270">
        <v>502</v>
      </c>
      <c r="K36" s="270">
        <v>5411</v>
      </c>
      <c r="L36" s="439">
        <v>3799</v>
      </c>
      <c r="M36" s="282"/>
      <c r="N36" s="270"/>
      <c r="O36" s="270"/>
      <c r="P36" s="270"/>
      <c r="Q36" s="270"/>
      <c r="R36" s="270"/>
      <c r="S36" s="271">
        <v>186.15</v>
      </c>
      <c r="T36" s="270"/>
      <c r="U36" s="270"/>
      <c r="V36" s="271">
        <v>12.16</v>
      </c>
      <c r="W36" s="270"/>
      <c r="X36" s="270"/>
      <c r="Y36" s="272"/>
      <c r="AA36" s="139"/>
    </row>
    <row r="37" spans="1:27" ht="25.5" x14ac:dyDescent="0.2">
      <c r="A37" s="423" t="s">
        <v>190</v>
      </c>
      <c r="B37" s="421" t="s">
        <v>186</v>
      </c>
      <c r="C37" s="424"/>
      <c r="D37" s="313"/>
      <c r="E37" s="309">
        <f t="shared" si="0"/>
        <v>78880</v>
      </c>
      <c r="F37" s="270">
        <v>35623</v>
      </c>
      <c r="G37" s="270">
        <v>9441</v>
      </c>
      <c r="H37" s="270">
        <v>16913</v>
      </c>
      <c r="I37" s="270"/>
      <c r="J37" s="270">
        <v>2043</v>
      </c>
      <c r="K37" s="270">
        <v>9960</v>
      </c>
      <c r="L37" s="439">
        <v>6943</v>
      </c>
      <c r="M37" s="282"/>
      <c r="N37" s="270"/>
      <c r="O37" s="270"/>
      <c r="P37" s="270"/>
      <c r="Q37" s="270"/>
      <c r="R37" s="270"/>
      <c r="S37" s="271">
        <v>314.32</v>
      </c>
      <c r="T37" s="270"/>
      <c r="U37" s="270"/>
      <c r="V37" s="271">
        <v>51.06</v>
      </c>
      <c r="W37" s="270"/>
      <c r="X37" s="270"/>
      <c r="Y37" s="272"/>
      <c r="AA37" s="139"/>
    </row>
    <row r="38" spans="1:27" ht="25.5" x14ac:dyDescent="0.2">
      <c r="A38" s="423" t="s">
        <v>191</v>
      </c>
      <c r="B38" s="421" t="s">
        <v>186</v>
      </c>
      <c r="C38" s="424"/>
      <c r="D38" s="313"/>
      <c r="E38" s="309">
        <f t="shared" si="0"/>
        <v>185110</v>
      </c>
      <c r="F38" s="270">
        <v>85510</v>
      </c>
      <c r="G38" s="270">
        <v>21213</v>
      </c>
      <c r="H38" s="270">
        <v>39853</v>
      </c>
      <c r="I38" s="270"/>
      <c r="J38" s="270">
        <v>4844</v>
      </c>
      <c r="K38" s="270">
        <v>22751</v>
      </c>
      <c r="L38" s="439">
        <v>15783</v>
      </c>
      <c r="M38" s="282"/>
      <c r="N38" s="270"/>
      <c r="O38" s="270"/>
      <c r="P38" s="270"/>
      <c r="Q38" s="270"/>
      <c r="R38" s="270"/>
      <c r="S38" s="271">
        <v>708.18</v>
      </c>
      <c r="T38" s="270"/>
      <c r="U38" s="270"/>
      <c r="V38" s="271">
        <v>120.17</v>
      </c>
      <c r="W38" s="270"/>
      <c r="X38" s="270"/>
      <c r="Y38" s="272"/>
      <c r="AA38" s="139"/>
    </row>
    <row r="39" spans="1:27" x14ac:dyDescent="0.2">
      <c r="A39" s="423" t="s">
        <v>192</v>
      </c>
      <c r="B39" s="421" t="s">
        <v>154</v>
      </c>
      <c r="C39" s="424"/>
      <c r="D39" s="313"/>
      <c r="E39" s="309">
        <f t="shared" si="0"/>
        <v>16375</v>
      </c>
      <c r="F39" s="270">
        <v>6894</v>
      </c>
      <c r="G39" s="270">
        <v>2078</v>
      </c>
      <c r="H39" s="270">
        <v>3684</v>
      </c>
      <c r="I39" s="270"/>
      <c r="J39" s="270">
        <v>468</v>
      </c>
      <c r="K39" s="270">
        <v>2186</v>
      </c>
      <c r="L39" s="439">
        <v>1533</v>
      </c>
      <c r="M39" s="282"/>
      <c r="N39" s="270"/>
      <c r="O39" s="270"/>
      <c r="P39" s="270"/>
      <c r="Q39" s="270"/>
      <c r="R39" s="270"/>
      <c r="S39" s="271">
        <v>69.16</v>
      </c>
      <c r="T39" s="270"/>
      <c r="U39" s="270"/>
      <c r="V39" s="271">
        <v>11.69</v>
      </c>
      <c r="W39" s="270"/>
      <c r="X39" s="270"/>
      <c r="Y39" s="272"/>
      <c r="AA39" s="139"/>
    </row>
    <row r="40" spans="1:27" x14ac:dyDescent="0.2">
      <c r="A40" s="423" t="s">
        <v>193</v>
      </c>
      <c r="B40" s="421" t="s">
        <v>134</v>
      </c>
      <c r="C40" s="424"/>
      <c r="D40" s="313"/>
      <c r="E40" s="309">
        <f t="shared" si="0"/>
        <v>61310</v>
      </c>
      <c r="F40" s="270">
        <v>38564</v>
      </c>
      <c r="G40" s="270">
        <v>6576</v>
      </c>
      <c r="H40" s="270">
        <v>5242</v>
      </c>
      <c r="I40" s="270"/>
      <c r="J40" s="270">
        <v>592</v>
      </c>
      <c r="K40" s="270">
        <v>6418</v>
      </c>
      <c r="L40" s="439">
        <v>4510</v>
      </c>
      <c r="M40" s="282"/>
      <c r="N40" s="270"/>
      <c r="O40" s="270"/>
      <c r="P40" s="270"/>
      <c r="Q40" s="270"/>
      <c r="R40" s="270"/>
      <c r="S40" s="271">
        <v>221.51</v>
      </c>
      <c r="T40" s="270"/>
      <c r="U40" s="270"/>
      <c r="V40" s="271">
        <v>14.35</v>
      </c>
      <c r="W40" s="270"/>
      <c r="X40" s="270"/>
      <c r="Y40" s="272"/>
      <c r="AA40" s="139"/>
    </row>
    <row r="41" spans="1:27" ht="25.5" x14ac:dyDescent="0.2">
      <c r="A41" s="423" t="s">
        <v>194</v>
      </c>
      <c r="B41" s="421" t="s">
        <v>153</v>
      </c>
      <c r="C41" s="424"/>
      <c r="D41" s="313"/>
      <c r="E41" s="309">
        <f t="shared" si="0"/>
        <v>101891</v>
      </c>
      <c r="F41" s="270">
        <v>45533</v>
      </c>
      <c r="G41" s="270">
        <v>12285</v>
      </c>
      <c r="H41" s="270">
        <v>22072</v>
      </c>
      <c r="I41" s="270"/>
      <c r="J41" s="270">
        <v>2665</v>
      </c>
      <c r="K41" s="270">
        <v>12966</v>
      </c>
      <c r="L41" s="439">
        <v>9035</v>
      </c>
      <c r="M41" s="282"/>
      <c r="N41" s="270"/>
      <c r="O41" s="270"/>
      <c r="P41" s="270"/>
      <c r="Q41" s="270"/>
      <c r="R41" s="270"/>
      <c r="S41" s="271">
        <v>409.2</v>
      </c>
      <c r="T41" s="270"/>
      <c r="U41" s="270"/>
      <c r="V41" s="271">
        <v>66.63</v>
      </c>
      <c r="W41" s="270"/>
      <c r="X41" s="270"/>
      <c r="Y41" s="272"/>
      <c r="AA41" s="139"/>
    </row>
    <row r="42" spans="1:27" ht="25.5" x14ac:dyDescent="0.2">
      <c r="A42" s="423" t="s">
        <v>195</v>
      </c>
      <c r="B42" s="421" t="s">
        <v>153</v>
      </c>
      <c r="C42" s="424"/>
      <c r="D42" s="313"/>
      <c r="E42" s="309">
        <f>F42+G42+H42+K42+L42</f>
        <v>117898</v>
      </c>
      <c r="F42" s="270">
        <v>52377</v>
      </c>
      <c r="G42" s="270">
        <v>14207</v>
      </c>
      <c r="H42" s="270">
        <v>25804</v>
      </c>
      <c r="I42" s="270"/>
      <c r="J42" s="270">
        <v>3134</v>
      </c>
      <c r="K42" s="270">
        <v>15048</v>
      </c>
      <c r="L42" s="439">
        <v>10462</v>
      </c>
      <c r="M42" s="282"/>
      <c r="N42" s="270"/>
      <c r="O42" s="270"/>
      <c r="P42" s="270"/>
      <c r="Q42" s="270"/>
      <c r="R42" s="270"/>
      <c r="S42" s="271">
        <v>473.79</v>
      </c>
      <c r="T42" s="270"/>
      <c r="U42" s="270"/>
      <c r="V42" s="271">
        <v>78.290000000000006</v>
      </c>
      <c r="W42" s="270"/>
      <c r="X42" s="270"/>
      <c r="Y42" s="272"/>
      <c r="AA42" s="139"/>
    </row>
    <row r="43" spans="1:27" x14ac:dyDescent="0.2">
      <c r="A43" s="423" t="s">
        <v>196</v>
      </c>
      <c r="B43" s="421" t="s">
        <v>154</v>
      </c>
      <c r="C43" s="424"/>
      <c r="D43" s="313"/>
      <c r="E43" s="309">
        <f>F43+G43+H43+K43+L43</f>
        <v>17205</v>
      </c>
      <c r="F43" s="270">
        <v>7463</v>
      </c>
      <c r="G43" s="270">
        <v>2135</v>
      </c>
      <c r="H43" s="270">
        <v>3788</v>
      </c>
      <c r="I43" s="270"/>
      <c r="J43" s="270">
        <v>481</v>
      </c>
      <c r="K43" s="270">
        <v>2244</v>
      </c>
      <c r="L43" s="439">
        <v>1575</v>
      </c>
      <c r="M43" s="282"/>
      <c r="N43" s="270"/>
      <c r="O43" s="270"/>
      <c r="P43" s="270"/>
      <c r="Q43" s="270"/>
      <c r="R43" s="270"/>
      <c r="S43" s="271">
        <v>71.05</v>
      </c>
      <c r="T43" s="270"/>
      <c r="U43" s="270"/>
      <c r="V43" s="271">
        <v>12.02</v>
      </c>
      <c r="W43" s="270"/>
      <c r="X43" s="270"/>
      <c r="Y43" s="272"/>
      <c r="AA43" s="139"/>
    </row>
    <row r="44" spans="1:27" x14ac:dyDescent="0.2">
      <c r="A44" s="423" t="s">
        <v>197</v>
      </c>
      <c r="B44" s="421" t="s">
        <v>156</v>
      </c>
      <c r="C44" s="424"/>
      <c r="D44" s="313"/>
      <c r="E44" s="309">
        <f t="shared" si="0"/>
        <v>51431</v>
      </c>
      <c r="F44" s="270">
        <v>32340</v>
      </c>
      <c r="G44" s="270">
        <v>5497</v>
      </c>
      <c r="H44" s="270">
        <v>4426</v>
      </c>
      <c r="I44" s="270"/>
      <c r="J44" s="270">
        <v>500</v>
      </c>
      <c r="K44" s="270">
        <v>5387</v>
      </c>
      <c r="L44" s="439">
        <v>3781</v>
      </c>
      <c r="M44" s="282"/>
      <c r="N44" s="270"/>
      <c r="O44" s="270"/>
      <c r="P44" s="270"/>
      <c r="Q44" s="270"/>
      <c r="R44" s="270"/>
      <c r="S44" s="271">
        <v>185.19</v>
      </c>
      <c r="T44" s="270"/>
      <c r="U44" s="270"/>
      <c r="V44" s="271">
        <v>12.11</v>
      </c>
      <c r="W44" s="270"/>
      <c r="X44" s="270"/>
      <c r="Y44" s="272"/>
      <c r="AA44" s="139"/>
    </row>
    <row r="45" spans="1:27" ht="25.5" x14ac:dyDescent="0.2">
      <c r="A45" s="423" t="s">
        <v>198</v>
      </c>
      <c r="B45" s="421" t="s">
        <v>153</v>
      </c>
      <c r="C45" s="424"/>
      <c r="D45" s="313"/>
      <c r="E45" s="309">
        <f t="shared" si="0"/>
        <v>125160</v>
      </c>
      <c r="F45" s="270">
        <v>55470</v>
      </c>
      <c r="G45" s="270">
        <v>15173</v>
      </c>
      <c r="H45" s="270">
        <v>27338</v>
      </c>
      <c r="I45" s="270"/>
      <c r="J45" s="270">
        <v>3297</v>
      </c>
      <c r="K45" s="270">
        <v>16019</v>
      </c>
      <c r="L45" s="439">
        <v>11160</v>
      </c>
      <c r="M45" s="282"/>
      <c r="N45" s="270"/>
      <c r="O45" s="270"/>
      <c r="P45" s="270"/>
      <c r="Q45" s="270"/>
      <c r="R45" s="270"/>
      <c r="S45" s="271">
        <v>505.4</v>
      </c>
      <c r="T45" s="270"/>
      <c r="U45" s="270"/>
      <c r="V45" s="271">
        <v>82.43</v>
      </c>
      <c r="W45" s="270"/>
      <c r="X45" s="270"/>
      <c r="Y45" s="272"/>
      <c r="AA45" s="139"/>
    </row>
    <row r="46" spans="1:27" ht="25.5" x14ac:dyDescent="0.2">
      <c r="A46" s="423" t="s">
        <v>199</v>
      </c>
      <c r="B46" s="421" t="s">
        <v>153</v>
      </c>
      <c r="C46" s="424"/>
      <c r="D46" s="313"/>
      <c r="E46" s="309">
        <f t="shared" si="0"/>
        <v>140230</v>
      </c>
      <c r="F46" s="270">
        <v>62120</v>
      </c>
      <c r="G46" s="270">
        <v>16998</v>
      </c>
      <c r="H46" s="270">
        <v>30657</v>
      </c>
      <c r="I46" s="270"/>
      <c r="J46" s="270">
        <v>3697</v>
      </c>
      <c r="K46" s="270">
        <v>17951</v>
      </c>
      <c r="L46" s="439">
        <v>12504</v>
      </c>
      <c r="M46" s="282"/>
      <c r="N46" s="270"/>
      <c r="O46" s="270"/>
      <c r="P46" s="270"/>
      <c r="Q46" s="270"/>
      <c r="R46" s="270"/>
      <c r="S46" s="271">
        <v>566.32000000000005</v>
      </c>
      <c r="T46" s="270"/>
      <c r="U46" s="270"/>
      <c r="V46" s="271">
        <v>92.43</v>
      </c>
      <c r="W46" s="270"/>
      <c r="X46" s="270"/>
      <c r="Y46" s="272"/>
      <c r="AA46" s="139"/>
    </row>
    <row r="47" spans="1:27" x14ac:dyDescent="0.2">
      <c r="A47" s="423" t="s">
        <v>200</v>
      </c>
      <c r="B47" s="421" t="s">
        <v>157</v>
      </c>
      <c r="C47" s="424"/>
      <c r="D47" s="313"/>
      <c r="E47" s="309">
        <f t="shared" si="0"/>
        <v>10137</v>
      </c>
      <c r="F47" s="270">
        <v>5826</v>
      </c>
      <c r="G47" s="270">
        <v>921</v>
      </c>
      <c r="H47" s="270">
        <v>1456</v>
      </c>
      <c r="I47" s="270"/>
      <c r="J47" s="270">
        <v>133</v>
      </c>
      <c r="K47" s="270">
        <v>1183</v>
      </c>
      <c r="L47" s="439">
        <v>751</v>
      </c>
      <c r="M47" s="282"/>
      <c r="N47" s="270"/>
      <c r="O47" s="270"/>
      <c r="P47" s="270"/>
      <c r="Q47" s="270"/>
      <c r="R47" s="270"/>
      <c r="S47" s="271">
        <v>32.33</v>
      </c>
      <c r="T47" s="270"/>
      <c r="U47" s="270"/>
      <c r="V47" s="271">
        <v>2.99</v>
      </c>
      <c r="W47" s="270"/>
      <c r="X47" s="270"/>
      <c r="Y47" s="272"/>
      <c r="AA47" s="139"/>
    </row>
    <row r="48" spans="1:27" x14ac:dyDescent="0.2">
      <c r="A48" s="423" t="s">
        <v>201</v>
      </c>
      <c r="B48" s="421" t="s">
        <v>154</v>
      </c>
      <c r="C48" s="424"/>
      <c r="D48" s="313"/>
      <c r="E48" s="309">
        <f t="shared" si="0"/>
        <v>274240</v>
      </c>
      <c r="F48" s="270">
        <v>173511</v>
      </c>
      <c r="G48" s="270">
        <v>22114</v>
      </c>
      <c r="H48" s="270">
        <v>39311</v>
      </c>
      <c r="I48" s="270"/>
      <c r="J48" s="270">
        <v>5067</v>
      </c>
      <c r="K48" s="270">
        <v>23151</v>
      </c>
      <c r="L48" s="439">
        <v>16153</v>
      </c>
      <c r="M48" s="282"/>
      <c r="N48" s="270"/>
      <c r="O48" s="270"/>
      <c r="P48" s="270"/>
      <c r="Q48" s="270"/>
      <c r="R48" s="270"/>
      <c r="S48" s="271">
        <v>735.48</v>
      </c>
      <c r="T48" s="270"/>
      <c r="U48" s="270"/>
      <c r="V48" s="271">
        <v>125.29</v>
      </c>
      <c r="W48" s="270"/>
      <c r="X48" s="270"/>
      <c r="Y48" s="272"/>
      <c r="AA48" s="139"/>
    </row>
    <row r="49" spans="1:27" x14ac:dyDescent="0.2">
      <c r="A49" s="423" t="s">
        <v>202</v>
      </c>
      <c r="B49" s="421" t="s">
        <v>156</v>
      </c>
      <c r="C49" s="424"/>
      <c r="D49" s="313"/>
      <c r="E49" s="309">
        <f t="shared" si="0"/>
        <v>63595</v>
      </c>
      <c r="F49" s="270">
        <v>40031</v>
      </c>
      <c r="G49" s="270">
        <v>6857</v>
      </c>
      <c r="H49" s="270">
        <v>5377</v>
      </c>
      <c r="I49" s="270"/>
      <c r="J49" s="270">
        <v>608</v>
      </c>
      <c r="K49" s="270">
        <v>6649</v>
      </c>
      <c r="L49" s="439">
        <v>4681</v>
      </c>
      <c r="M49" s="282"/>
      <c r="N49" s="270"/>
      <c r="O49" s="270"/>
      <c r="P49" s="270"/>
      <c r="Q49" s="270"/>
      <c r="R49" s="270"/>
      <c r="S49" s="271">
        <v>230.77</v>
      </c>
      <c r="T49" s="270"/>
      <c r="U49" s="270"/>
      <c r="V49" s="271">
        <v>14.75</v>
      </c>
      <c r="W49" s="270"/>
      <c r="X49" s="270"/>
      <c r="Y49" s="272"/>
      <c r="AA49" s="139"/>
    </row>
    <row r="50" spans="1:27" ht="25.5" x14ac:dyDescent="0.2">
      <c r="A50" s="423" t="s">
        <v>203</v>
      </c>
      <c r="B50" s="421" t="s">
        <v>153</v>
      </c>
      <c r="C50" s="424"/>
      <c r="D50" s="313"/>
      <c r="E50" s="309">
        <f t="shared" si="0"/>
        <v>147476</v>
      </c>
      <c r="F50" s="270">
        <v>65050</v>
      </c>
      <c r="G50" s="270">
        <v>17934</v>
      </c>
      <c r="H50" s="270">
        <v>32355</v>
      </c>
      <c r="I50" s="270"/>
      <c r="J50" s="270">
        <v>3903</v>
      </c>
      <c r="K50" s="270">
        <v>18942</v>
      </c>
      <c r="L50" s="439">
        <v>13195</v>
      </c>
      <c r="M50" s="282"/>
      <c r="N50" s="270"/>
      <c r="O50" s="270"/>
      <c r="P50" s="270"/>
      <c r="Q50" s="270"/>
      <c r="R50" s="270"/>
      <c r="S50" s="271">
        <v>597.51</v>
      </c>
      <c r="T50" s="270"/>
      <c r="U50" s="270"/>
      <c r="V50" s="271">
        <v>97.56</v>
      </c>
      <c r="W50" s="270"/>
      <c r="X50" s="270"/>
      <c r="Y50" s="272"/>
      <c r="AA50" s="139"/>
    </row>
    <row r="51" spans="1:27" ht="25.5" x14ac:dyDescent="0.2">
      <c r="A51" s="423" t="s">
        <v>204</v>
      </c>
      <c r="B51" s="421" t="s">
        <v>153</v>
      </c>
      <c r="C51" s="424"/>
      <c r="D51" s="313"/>
      <c r="E51" s="309">
        <f t="shared" si="0"/>
        <v>163781</v>
      </c>
      <c r="F51" s="270">
        <v>72460</v>
      </c>
      <c r="G51" s="270">
        <v>19867</v>
      </c>
      <c r="H51" s="270">
        <v>35856</v>
      </c>
      <c r="I51" s="270"/>
      <c r="J51" s="270">
        <v>4324</v>
      </c>
      <c r="K51" s="270">
        <v>20983</v>
      </c>
      <c r="L51" s="439">
        <v>14615</v>
      </c>
      <c r="M51" s="282"/>
      <c r="N51" s="270"/>
      <c r="O51" s="270"/>
      <c r="P51" s="270"/>
      <c r="Q51" s="270"/>
      <c r="R51" s="270"/>
      <c r="S51" s="271">
        <v>20983</v>
      </c>
      <c r="T51" s="270"/>
      <c r="U51" s="270"/>
      <c r="V51" s="271">
        <v>108.12</v>
      </c>
      <c r="W51" s="270"/>
      <c r="X51" s="270"/>
      <c r="Y51" s="272"/>
      <c r="AA51" s="139"/>
    </row>
    <row r="52" spans="1:27" x14ac:dyDescent="0.2">
      <c r="A52" s="423" t="s">
        <v>205</v>
      </c>
      <c r="B52" s="421" t="s">
        <v>158</v>
      </c>
      <c r="C52" s="424"/>
      <c r="D52" s="313"/>
      <c r="E52" s="309">
        <f t="shared" si="0"/>
        <v>20924</v>
      </c>
      <c r="F52" s="270">
        <v>10901</v>
      </c>
      <c r="G52" s="270">
        <v>3090</v>
      </c>
      <c r="H52" s="270">
        <v>2127</v>
      </c>
      <c r="I52" s="270"/>
      <c r="J52" s="270">
        <v>164</v>
      </c>
      <c r="K52" s="270">
        <v>2849</v>
      </c>
      <c r="L52" s="439">
        <v>1957</v>
      </c>
      <c r="M52" s="282"/>
      <c r="N52" s="270"/>
      <c r="O52" s="270"/>
      <c r="P52" s="270"/>
      <c r="Q52" s="270"/>
      <c r="R52" s="270"/>
      <c r="S52" s="271">
        <v>104.38</v>
      </c>
      <c r="T52" s="270"/>
      <c r="U52" s="270"/>
      <c r="V52" s="271">
        <v>3.87</v>
      </c>
      <c r="W52" s="270"/>
      <c r="X52" s="270"/>
      <c r="Y52" s="272"/>
      <c r="AA52" s="139"/>
    </row>
    <row r="53" spans="1:27" x14ac:dyDescent="0.2">
      <c r="A53" s="423" t="s">
        <v>206</v>
      </c>
      <c r="B53" s="421" t="s">
        <v>154</v>
      </c>
      <c r="C53" s="424"/>
      <c r="D53" s="313"/>
      <c r="E53" s="309">
        <f t="shared" si="0"/>
        <v>16246</v>
      </c>
      <c r="F53" s="270">
        <v>6711</v>
      </c>
      <c r="G53" s="270">
        <v>2080</v>
      </c>
      <c r="H53" s="270">
        <v>3767</v>
      </c>
      <c r="I53" s="270"/>
      <c r="J53" s="270">
        <v>478</v>
      </c>
      <c r="K53" s="270">
        <v>2165</v>
      </c>
      <c r="L53" s="439">
        <v>1523</v>
      </c>
      <c r="M53" s="282"/>
      <c r="N53" s="270"/>
      <c r="O53" s="270"/>
      <c r="P53" s="270"/>
      <c r="Q53" s="270"/>
      <c r="R53" s="270"/>
      <c r="S53" s="271">
        <v>69.2</v>
      </c>
      <c r="T53" s="270"/>
      <c r="U53" s="270"/>
      <c r="V53" s="271">
        <v>11.96</v>
      </c>
      <c r="W53" s="270"/>
      <c r="X53" s="270"/>
      <c r="Y53" s="272"/>
      <c r="AA53" s="139"/>
    </row>
    <row r="54" spans="1:27" ht="13.5" thickBot="1" x14ac:dyDescent="0.25">
      <c r="A54" s="423" t="s">
        <v>207</v>
      </c>
      <c r="B54" s="421" t="s">
        <v>156</v>
      </c>
      <c r="C54" s="424"/>
      <c r="D54" s="313"/>
      <c r="E54" s="309">
        <f t="shared" si="0"/>
        <v>109624</v>
      </c>
      <c r="F54" s="270">
        <v>65577</v>
      </c>
      <c r="G54" s="270">
        <v>12833</v>
      </c>
      <c r="H54" s="270">
        <v>10048</v>
      </c>
      <c r="I54" s="270"/>
      <c r="J54" s="270">
        <v>1136</v>
      </c>
      <c r="K54" s="270">
        <v>12422</v>
      </c>
      <c r="L54" s="439">
        <v>8744</v>
      </c>
      <c r="M54" s="282"/>
      <c r="N54" s="270"/>
      <c r="O54" s="270"/>
      <c r="P54" s="270"/>
      <c r="Q54" s="270"/>
      <c r="R54" s="270"/>
      <c r="S54" s="271">
        <v>431.65</v>
      </c>
      <c r="T54" s="270"/>
      <c r="U54" s="270"/>
      <c r="V54" s="271">
        <v>27.61</v>
      </c>
      <c r="W54" s="270"/>
      <c r="X54" s="270"/>
      <c r="Y54" s="272"/>
      <c r="AA54" s="139"/>
    </row>
    <row r="55" spans="1:27" x14ac:dyDescent="0.2">
      <c r="A55" s="423" t="s">
        <v>208</v>
      </c>
      <c r="B55" s="421" t="s">
        <v>209</v>
      </c>
      <c r="C55" s="424"/>
      <c r="D55" s="313"/>
      <c r="E55" s="425">
        <f>F55+G55+H55+K55+L55</f>
        <v>249557</v>
      </c>
      <c r="F55" s="426">
        <v>125445</v>
      </c>
      <c r="G55" s="426">
        <v>35406</v>
      </c>
      <c r="H55" s="426">
        <v>29335</v>
      </c>
      <c r="I55" s="426"/>
      <c r="J55" s="426">
        <v>3551</v>
      </c>
      <c r="K55" s="426">
        <v>35480</v>
      </c>
      <c r="L55" s="440">
        <v>23891</v>
      </c>
      <c r="M55" s="282"/>
      <c r="N55" s="310"/>
      <c r="O55" s="310"/>
      <c r="P55" s="310"/>
      <c r="Q55" s="310"/>
      <c r="R55" s="310"/>
      <c r="S55" s="311">
        <v>1215</v>
      </c>
      <c r="T55" s="311"/>
      <c r="U55" s="311"/>
      <c r="V55" s="311">
        <v>86</v>
      </c>
      <c r="W55" s="270"/>
      <c r="X55" s="270"/>
      <c r="Y55" s="272"/>
      <c r="AA55" s="139"/>
    </row>
    <row r="56" spans="1:27" ht="25.5" x14ac:dyDescent="0.2">
      <c r="A56" s="423" t="s">
        <v>210</v>
      </c>
      <c r="B56" s="421" t="s">
        <v>144</v>
      </c>
      <c r="C56" s="422"/>
      <c r="D56" s="312"/>
      <c r="E56" s="309">
        <f>F56+G56+H56+K56+L56</f>
        <v>69638</v>
      </c>
      <c r="F56" s="278">
        <v>30375</v>
      </c>
      <c r="G56" s="278">
        <v>14793</v>
      </c>
      <c r="H56" s="278">
        <v>5481</v>
      </c>
      <c r="I56" s="278"/>
      <c r="J56" s="278">
        <v>581</v>
      </c>
      <c r="K56" s="278">
        <v>11232</v>
      </c>
      <c r="L56" s="438">
        <v>7757</v>
      </c>
      <c r="M56" s="282"/>
      <c r="N56" s="310"/>
      <c r="O56" s="310"/>
      <c r="P56" s="310"/>
      <c r="Q56" s="310"/>
      <c r="R56" s="310"/>
      <c r="S56" s="311">
        <v>492.99</v>
      </c>
      <c r="T56" s="311"/>
      <c r="U56" s="311"/>
      <c r="V56" s="311">
        <v>15.42</v>
      </c>
      <c r="W56" s="270"/>
      <c r="X56" s="270"/>
      <c r="Y56" s="272"/>
      <c r="AA56" s="139"/>
    </row>
    <row r="57" spans="1:27" ht="25.5" x14ac:dyDescent="0.2">
      <c r="A57" s="423" t="s">
        <v>211</v>
      </c>
      <c r="B57" s="421" t="s">
        <v>212</v>
      </c>
      <c r="C57" s="424"/>
      <c r="D57" s="313"/>
      <c r="E57" s="309">
        <f>F57+G57+H57+K57+L57</f>
        <v>263942</v>
      </c>
      <c r="F57" s="278">
        <v>137467</v>
      </c>
      <c r="G57" s="278">
        <v>34929</v>
      </c>
      <c r="H57" s="278">
        <v>31201</v>
      </c>
      <c r="I57" s="278"/>
      <c r="J57" s="278">
        <v>3762</v>
      </c>
      <c r="K57" s="278">
        <v>36176</v>
      </c>
      <c r="L57" s="438">
        <v>24169</v>
      </c>
      <c r="M57" s="282"/>
      <c r="N57" s="310"/>
      <c r="O57" s="310"/>
      <c r="P57" s="310"/>
      <c r="Q57" s="310"/>
      <c r="R57" s="310"/>
      <c r="S57" s="452">
        <v>1200.54</v>
      </c>
      <c r="T57" s="311"/>
      <c r="U57" s="311"/>
      <c r="V57" s="311">
        <v>90.16</v>
      </c>
      <c r="W57" s="270"/>
      <c r="X57" s="270"/>
      <c r="Y57" s="272"/>
      <c r="AA57" s="139"/>
    </row>
    <row r="58" spans="1:27" ht="25.5" x14ac:dyDescent="0.2">
      <c r="A58" s="423" t="s">
        <v>213</v>
      </c>
      <c r="B58" s="421" t="s">
        <v>153</v>
      </c>
      <c r="C58" s="424"/>
      <c r="D58" s="313"/>
      <c r="E58" s="309">
        <f t="shared" ref="E58:E62" si="1">F58+G58+H58+K58+L58</f>
        <v>330240</v>
      </c>
      <c r="F58" s="270">
        <v>161860</v>
      </c>
      <c r="G58" s="270">
        <v>38124</v>
      </c>
      <c r="H58" s="270">
        <v>63141</v>
      </c>
      <c r="I58" s="270"/>
      <c r="J58" s="270">
        <v>7813</v>
      </c>
      <c r="K58" s="270">
        <v>39614</v>
      </c>
      <c r="L58" s="439">
        <v>27501</v>
      </c>
      <c r="M58" s="282"/>
      <c r="N58" s="270"/>
      <c r="O58" s="270"/>
      <c r="P58" s="270"/>
      <c r="Q58" s="270"/>
      <c r="R58" s="270"/>
      <c r="S58" s="271">
        <v>1269.55</v>
      </c>
      <c r="T58" s="270"/>
      <c r="U58" s="270"/>
      <c r="V58" s="271">
        <v>193.81</v>
      </c>
      <c r="W58" s="270"/>
      <c r="X58" s="270"/>
      <c r="Y58" s="272"/>
      <c r="AA58" s="139"/>
    </row>
    <row r="59" spans="1:27" x14ac:dyDescent="0.2">
      <c r="A59" s="423" t="s">
        <v>214</v>
      </c>
      <c r="B59" s="421" t="s">
        <v>157</v>
      </c>
      <c r="C59" s="424"/>
      <c r="D59" s="313"/>
      <c r="E59" s="309">
        <f t="shared" si="1"/>
        <v>174625</v>
      </c>
      <c r="F59" s="270">
        <v>74954</v>
      </c>
      <c r="G59" s="270">
        <v>24827</v>
      </c>
      <c r="H59" s="270">
        <v>35564</v>
      </c>
      <c r="I59" s="270"/>
      <c r="J59" s="270">
        <v>4447</v>
      </c>
      <c r="K59" s="270">
        <v>23297</v>
      </c>
      <c r="L59" s="439">
        <v>15983</v>
      </c>
      <c r="M59" s="282"/>
      <c r="N59" s="270"/>
      <c r="O59" s="270"/>
      <c r="P59" s="270"/>
      <c r="Q59" s="270"/>
      <c r="R59" s="270"/>
      <c r="S59" s="271">
        <v>804.81</v>
      </c>
      <c r="T59" s="270"/>
      <c r="U59" s="270"/>
      <c r="V59" s="271">
        <v>109.13</v>
      </c>
      <c r="W59" s="270"/>
      <c r="X59" s="270"/>
      <c r="Y59" s="272"/>
      <c r="AA59" s="139"/>
    </row>
    <row r="60" spans="1:27" ht="25.5" x14ac:dyDescent="0.2">
      <c r="A60" s="423" t="s">
        <v>215</v>
      </c>
      <c r="B60" s="421" t="s">
        <v>146</v>
      </c>
      <c r="C60" s="424"/>
      <c r="D60" s="313"/>
      <c r="E60" s="309">
        <f t="shared" si="1"/>
        <v>68684</v>
      </c>
      <c r="F60" s="270">
        <v>38313</v>
      </c>
      <c r="G60" s="270">
        <v>7279</v>
      </c>
      <c r="H60" s="270">
        <v>8856</v>
      </c>
      <c r="I60" s="270"/>
      <c r="J60" s="270">
        <v>1051</v>
      </c>
      <c r="K60" s="270">
        <v>8640</v>
      </c>
      <c r="L60" s="439">
        <v>5596</v>
      </c>
      <c r="M60" s="282"/>
      <c r="N60" s="270"/>
      <c r="O60" s="270"/>
      <c r="P60" s="270"/>
      <c r="Q60" s="270"/>
      <c r="R60" s="270"/>
      <c r="S60" s="271">
        <v>252.79</v>
      </c>
      <c r="T60" s="270"/>
      <c r="U60" s="270"/>
      <c r="V60" s="271">
        <v>24.79</v>
      </c>
      <c r="W60" s="270"/>
      <c r="X60" s="270"/>
      <c r="Y60" s="272"/>
      <c r="AA60" s="139"/>
    </row>
    <row r="61" spans="1:27" ht="25.5" x14ac:dyDescent="0.2">
      <c r="A61" s="423" t="s">
        <v>216</v>
      </c>
      <c r="B61" s="421" t="s">
        <v>147</v>
      </c>
      <c r="C61" s="424"/>
      <c r="D61" s="313"/>
      <c r="E61" s="309">
        <f t="shared" si="1"/>
        <v>17055</v>
      </c>
      <c r="F61" s="270">
        <v>1778</v>
      </c>
      <c r="G61" s="270">
        <v>4183</v>
      </c>
      <c r="H61" s="270">
        <v>4234</v>
      </c>
      <c r="I61" s="270"/>
      <c r="J61" s="270">
        <v>581</v>
      </c>
      <c r="K61" s="270">
        <v>4002</v>
      </c>
      <c r="L61" s="439">
        <v>2858</v>
      </c>
      <c r="M61" s="282"/>
      <c r="N61" s="270"/>
      <c r="O61" s="270"/>
      <c r="P61" s="270"/>
      <c r="Q61" s="270"/>
      <c r="R61" s="270"/>
      <c r="S61" s="271">
        <v>145</v>
      </c>
      <c r="T61" s="270"/>
      <c r="U61" s="270"/>
      <c r="V61" s="271">
        <v>14.28</v>
      </c>
      <c r="W61" s="270"/>
      <c r="X61" s="270"/>
      <c r="Y61" s="272"/>
      <c r="AA61" s="139"/>
    </row>
    <row r="62" spans="1:27" x14ac:dyDescent="0.2">
      <c r="A62" s="423" t="s">
        <v>217</v>
      </c>
      <c r="B62" s="421" t="s">
        <v>148</v>
      </c>
      <c r="C62" s="424"/>
      <c r="D62" s="313"/>
      <c r="E62" s="309">
        <f t="shared" si="1"/>
        <v>7957</v>
      </c>
      <c r="F62" s="270">
        <v>1757</v>
      </c>
      <c r="G62" s="270">
        <v>1924</v>
      </c>
      <c r="H62" s="270">
        <v>1252</v>
      </c>
      <c r="I62" s="270"/>
      <c r="J62" s="270">
        <v>176</v>
      </c>
      <c r="K62" s="270">
        <v>1764</v>
      </c>
      <c r="L62" s="439">
        <v>1260</v>
      </c>
      <c r="M62" s="282"/>
      <c r="N62" s="270"/>
      <c r="O62" s="270"/>
      <c r="P62" s="270"/>
      <c r="Q62" s="270"/>
      <c r="R62" s="270"/>
      <c r="S62" s="271">
        <v>66.7</v>
      </c>
      <c r="T62" s="270"/>
      <c r="U62" s="270"/>
      <c r="V62" s="271">
        <v>4.34</v>
      </c>
      <c r="W62" s="270"/>
      <c r="X62" s="270"/>
      <c r="Y62" s="272"/>
      <c r="AA62" s="139"/>
    </row>
    <row r="63" spans="1:27" x14ac:dyDescent="0.2">
      <c r="A63" s="423" t="s">
        <v>218</v>
      </c>
      <c r="B63" s="421" t="s">
        <v>219</v>
      </c>
      <c r="C63" s="424"/>
      <c r="D63" s="313"/>
      <c r="E63" s="309">
        <f t="shared" si="0"/>
        <v>54613</v>
      </c>
      <c r="F63" s="270">
        <v>30296</v>
      </c>
      <c r="G63" s="270">
        <v>5904</v>
      </c>
      <c r="H63" s="270">
        <v>7015</v>
      </c>
      <c r="I63" s="270"/>
      <c r="J63" s="270">
        <v>830</v>
      </c>
      <c r="K63" s="270">
        <v>6912</v>
      </c>
      <c r="L63" s="439">
        <v>4486</v>
      </c>
      <c r="M63" s="282"/>
      <c r="N63" s="270"/>
      <c r="O63" s="270"/>
      <c r="P63" s="270"/>
      <c r="Q63" s="270"/>
      <c r="R63" s="270"/>
      <c r="S63" s="271">
        <v>204.81</v>
      </c>
      <c r="T63" s="270"/>
      <c r="U63" s="270"/>
      <c r="V63" s="271">
        <v>19.559999999999999</v>
      </c>
      <c r="W63" s="270"/>
      <c r="X63" s="270"/>
      <c r="Y63" s="272"/>
      <c r="AA63" s="139"/>
    </row>
    <row r="64" spans="1:27" ht="25.5" x14ac:dyDescent="0.2">
      <c r="A64" s="423" t="s">
        <v>220</v>
      </c>
      <c r="B64" s="421" t="s">
        <v>221</v>
      </c>
      <c r="C64" s="424"/>
      <c r="D64" s="313"/>
      <c r="E64" s="309">
        <f t="shared" si="0"/>
        <v>17055</v>
      </c>
      <c r="F64" s="270">
        <v>1778</v>
      </c>
      <c r="G64" s="270">
        <v>4183</v>
      </c>
      <c r="H64" s="270">
        <v>4234</v>
      </c>
      <c r="I64" s="270"/>
      <c r="J64" s="270">
        <v>581</v>
      </c>
      <c r="K64" s="270">
        <v>4002</v>
      </c>
      <c r="L64" s="439">
        <v>2858</v>
      </c>
      <c r="M64" s="282"/>
      <c r="N64" s="270"/>
      <c r="O64" s="270"/>
      <c r="P64" s="270"/>
      <c r="Q64" s="270"/>
      <c r="R64" s="270"/>
      <c r="S64" s="271">
        <v>145</v>
      </c>
      <c r="T64" s="270"/>
      <c r="U64" s="270"/>
      <c r="V64" s="271">
        <v>14.28</v>
      </c>
      <c r="W64" s="270"/>
      <c r="X64" s="270"/>
      <c r="Y64" s="272"/>
      <c r="AA64" s="139"/>
    </row>
    <row r="65" spans="1:27" x14ac:dyDescent="0.2">
      <c r="A65" s="423" t="s">
        <v>222</v>
      </c>
      <c r="B65" s="421" t="s">
        <v>156</v>
      </c>
      <c r="C65" s="424"/>
      <c r="D65" s="313"/>
      <c r="E65" s="309">
        <f t="shared" si="0"/>
        <v>109205</v>
      </c>
      <c r="F65" s="270">
        <v>68474</v>
      </c>
      <c r="G65" s="270">
        <v>11695</v>
      </c>
      <c r="H65" s="270">
        <v>9498</v>
      </c>
      <c r="I65" s="270"/>
      <c r="J65" s="270">
        <v>1073</v>
      </c>
      <c r="K65" s="270">
        <v>11488</v>
      </c>
      <c r="L65" s="439">
        <v>8050</v>
      </c>
      <c r="M65" s="282"/>
      <c r="N65" s="270"/>
      <c r="O65" s="270"/>
      <c r="P65" s="270"/>
      <c r="Q65" s="270"/>
      <c r="R65" s="270"/>
      <c r="S65" s="271">
        <v>394.02</v>
      </c>
      <c r="T65" s="270"/>
      <c r="U65" s="270"/>
      <c r="V65" s="271">
        <v>25.99</v>
      </c>
      <c r="W65" s="270"/>
      <c r="X65" s="270"/>
      <c r="Y65" s="272"/>
      <c r="AA65" s="139"/>
    </row>
    <row r="66" spans="1:27" ht="25.5" x14ac:dyDescent="0.2">
      <c r="A66" s="423" t="s">
        <v>223</v>
      </c>
      <c r="B66" s="421" t="s">
        <v>151</v>
      </c>
      <c r="C66" s="424"/>
      <c r="D66" s="313"/>
      <c r="E66" s="309">
        <f t="shared" si="0"/>
        <v>376634</v>
      </c>
      <c r="F66" s="270">
        <v>189193</v>
      </c>
      <c r="G66" s="270">
        <v>53291</v>
      </c>
      <c r="H66" s="270">
        <v>44804</v>
      </c>
      <c r="I66" s="270"/>
      <c r="J66" s="270">
        <v>5435</v>
      </c>
      <c r="K66" s="270">
        <v>53431</v>
      </c>
      <c r="L66" s="439">
        <v>35915</v>
      </c>
      <c r="M66" s="282"/>
      <c r="N66" s="270"/>
      <c r="O66" s="270"/>
      <c r="P66" s="270"/>
      <c r="Q66" s="270"/>
      <c r="R66" s="270"/>
      <c r="S66" s="271">
        <v>1826.08</v>
      </c>
      <c r="T66" s="270"/>
      <c r="U66" s="270"/>
      <c r="V66" s="271">
        <v>130.97999999999999</v>
      </c>
      <c r="W66" s="270"/>
      <c r="X66" s="270"/>
      <c r="Y66" s="272"/>
      <c r="AA66" s="139"/>
    </row>
    <row r="67" spans="1:27" ht="25.5" x14ac:dyDescent="0.2">
      <c r="A67" s="423" t="s">
        <v>224</v>
      </c>
      <c r="B67" s="421" t="s">
        <v>178</v>
      </c>
      <c r="C67" s="424"/>
      <c r="D67" s="313"/>
      <c r="E67" s="309">
        <f>F67+G67+H67+K67+L67</f>
        <v>116270</v>
      </c>
      <c r="F67" s="270">
        <v>58664</v>
      </c>
      <c r="G67" s="270">
        <v>15930</v>
      </c>
      <c r="H67" s="270">
        <v>16160</v>
      </c>
      <c r="I67" s="270"/>
      <c r="J67" s="270">
        <v>2234</v>
      </c>
      <c r="K67" s="270">
        <v>16207</v>
      </c>
      <c r="L67" s="439">
        <v>9309</v>
      </c>
      <c r="M67" s="282"/>
      <c r="N67" s="270"/>
      <c r="O67" s="270"/>
      <c r="P67" s="270"/>
      <c r="Q67" s="270"/>
      <c r="R67" s="270"/>
      <c r="S67" s="271">
        <v>658.05</v>
      </c>
      <c r="T67" s="270"/>
      <c r="U67" s="270"/>
      <c r="V67" s="271">
        <v>59.7</v>
      </c>
      <c r="W67" s="270"/>
      <c r="X67" s="270"/>
      <c r="Y67" s="272"/>
      <c r="AA67" s="139"/>
    </row>
    <row r="68" spans="1:27" x14ac:dyDescent="0.2">
      <c r="A68" s="423" t="s">
        <v>225</v>
      </c>
      <c r="B68" s="421" t="s">
        <v>180</v>
      </c>
      <c r="C68" s="424"/>
      <c r="D68" s="313"/>
      <c r="E68" s="309">
        <f>F68+G68+H68+K68+L68</f>
        <v>11371</v>
      </c>
      <c r="F68" s="270">
        <v>1781</v>
      </c>
      <c r="G68" s="270">
        <v>2885</v>
      </c>
      <c r="H68" s="270">
        <v>2109</v>
      </c>
      <c r="I68" s="270"/>
      <c r="J68" s="270">
        <v>307</v>
      </c>
      <c r="K68" s="270">
        <v>2681</v>
      </c>
      <c r="L68" s="439">
        <v>1915</v>
      </c>
      <c r="M68" s="282"/>
      <c r="N68" s="270"/>
      <c r="O68" s="270"/>
      <c r="P68" s="270"/>
      <c r="Q68" s="270"/>
      <c r="R68" s="270"/>
      <c r="S68" s="271">
        <v>100</v>
      </c>
      <c r="T68" s="270"/>
      <c r="U68" s="270"/>
      <c r="V68" s="271">
        <v>7.54</v>
      </c>
      <c r="W68" s="270"/>
      <c r="X68" s="270"/>
      <c r="Y68" s="272"/>
      <c r="AA68" s="139"/>
    </row>
    <row r="69" spans="1:27" ht="25.5" x14ac:dyDescent="0.2">
      <c r="A69" s="423" t="s">
        <v>226</v>
      </c>
      <c r="B69" s="421" t="s">
        <v>153</v>
      </c>
      <c r="C69" s="424"/>
      <c r="D69" s="313"/>
      <c r="E69" s="309">
        <f t="shared" ref="E69:E104" si="2">F69+G69+H69+K69+L69</f>
        <v>39954</v>
      </c>
      <c r="F69" s="270">
        <v>19080</v>
      </c>
      <c r="G69" s="270">
        <v>4586</v>
      </c>
      <c r="H69" s="270">
        <v>8087</v>
      </c>
      <c r="I69" s="270"/>
      <c r="J69" s="270">
        <v>982</v>
      </c>
      <c r="K69" s="270">
        <v>4831</v>
      </c>
      <c r="L69" s="439">
        <v>3370</v>
      </c>
      <c r="M69" s="282"/>
      <c r="N69" s="270"/>
      <c r="O69" s="270"/>
      <c r="P69" s="270"/>
      <c r="Q69" s="270"/>
      <c r="R69" s="270"/>
      <c r="S69" s="271">
        <v>152.55000000000001</v>
      </c>
      <c r="T69" s="270"/>
      <c r="U69" s="270"/>
      <c r="V69" s="271">
        <v>24.56</v>
      </c>
      <c r="W69" s="270"/>
      <c r="X69" s="270"/>
      <c r="Y69" s="272"/>
      <c r="AA69" s="139"/>
    </row>
    <row r="70" spans="1:27" x14ac:dyDescent="0.2">
      <c r="A70" s="423" t="s">
        <v>227</v>
      </c>
      <c r="B70" s="421" t="s">
        <v>154</v>
      </c>
      <c r="C70" s="424"/>
      <c r="D70" s="313"/>
      <c r="E70" s="309">
        <f t="shared" si="2"/>
        <v>276187</v>
      </c>
      <c r="F70" s="270">
        <v>171929</v>
      </c>
      <c r="G70" s="270">
        <v>22911</v>
      </c>
      <c r="H70" s="270">
        <v>40641</v>
      </c>
      <c r="I70" s="270"/>
      <c r="J70" s="270">
        <v>5220</v>
      </c>
      <c r="K70" s="270">
        <v>23983</v>
      </c>
      <c r="L70" s="439">
        <v>16723</v>
      </c>
      <c r="M70" s="282"/>
      <c r="N70" s="270"/>
      <c r="O70" s="270"/>
      <c r="P70" s="270"/>
      <c r="Q70" s="270"/>
      <c r="R70" s="270"/>
      <c r="S70" s="271">
        <v>761.87</v>
      </c>
      <c r="T70" s="270"/>
      <c r="U70" s="270"/>
      <c r="V70" s="271">
        <v>129.07</v>
      </c>
      <c r="W70" s="270"/>
      <c r="X70" s="270"/>
      <c r="Y70" s="272"/>
      <c r="AA70" s="139"/>
    </row>
    <row r="71" spans="1:27" ht="25.5" x14ac:dyDescent="0.2">
      <c r="A71" s="423" t="s">
        <v>228</v>
      </c>
      <c r="B71" s="421" t="s">
        <v>149</v>
      </c>
      <c r="C71" s="424"/>
      <c r="D71" s="313"/>
      <c r="E71" s="309">
        <f t="shared" si="2"/>
        <v>41278</v>
      </c>
      <c r="F71" s="270">
        <v>23052</v>
      </c>
      <c r="G71" s="270">
        <v>4307</v>
      </c>
      <c r="H71" s="270">
        <v>5374</v>
      </c>
      <c r="I71" s="270"/>
      <c r="J71" s="270">
        <v>643</v>
      </c>
      <c r="K71" s="270">
        <v>5184</v>
      </c>
      <c r="L71" s="439">
        <v>3361</v>
      </c>
      <c r="M71" s="282"/>
      <c r="N71" s="270"/>
      <c r="O71" s="270"/>
      <c r="P71" s="270"/>
      <c r="Q71" s="270"/>
      <c r="R71" s="270"/>
      <c r="S71" s="271">
        <v>149.94</v>
      </c>
      <c r="T71" s="270"/>
      <c r="U71" s="270"/>
      <c r="V71" s="271">
        <v>15.15</v>
      </c>
      <c r="W71" s="270"/>
      <c r="X71" s="270"/>
      <c r="Y71" s="272"/>
      <c r="AA71" s="139"/>
    </row>
    <row r="72" spans="1:27" x14ac:dyDescent="0.2">
      <c r="A72" s="423" t="s">
        <v>229</v>
      </c>
      <c r="B72" s="421" t="s">
        <v>150</v>
      </c>
      <c r="C72" s="424"/>
      <c r="D72" s="313"/>
      <c r="E72" s="309">
        <f t="shared" si="2"/>
        <v>11371</v>
      </c>
      <c r="F72" s="270">
        <v>1781</v>
      </c>
      <c r="G72" s="270">
        <v>2885</v>
      </c>
      <c r="H72" s="270">
        <v>2109</v>
      </c>
      <c r="I72" s="270"/>
      <c r="J72" s="270">
        <v>307</v>
      </c>
      <c r="K72" s="270">
        <v>2681</v>
      </c>
      <c r="L72" s="439">
        <v>1915</v>
      </c>
      <c r="M72" s="282"/>
      <c r="N72" s="270"/>
      <c r="O72" s="270"/>
      <c r="P72" s="270"/>
      <c r="Q72" s="270"/>
      <c r="R72" s="270"/>
      <c r="S72" s="271">
        <v>100</v>
      </c>
      <c r="T72" s="270"/>
      <c r="U72" s="270"/>
      <c r="V72" s="271">
        <v>7.54</v>
      </c>
      <c r="W72" s="270"/>
      <c r="X72" s="270"/>
      <c r="Y72" s="272"/>
      <c r="AA72" s="139"/>
    </row>
    <row r="73" spans="1:27" x14ac:dyDescent="0.2">
      <c r="A73" s="423" t="s">
        <v>230</v>
      </c>
      <c r="B73" s="421" t="s">
        <v>156</v>
      </c>
      <c r="C73" s="424"/>
      <c r="D73" s="313"/>
      <c r="E73" s="309">
        <f t="shared" si="2"/>
        <v>21143</v>
      </c>
      <c r="F73" s="270">
        <v>13380</v>
      </c>
      <c r="G73" s="270">
        <v>2313</v>
      </c>
      <c r="H73" s="270">
        <v>1708</v>
      </c>
      <c r="I73" s="270"/>
      <c r="J73" s="270">
        <v>193</v>
      </c>
      <c r="K73" s="270">
        <v>2189</v>
      </c>
      <c r="L73" s="439">
        <v>1553</v>
      </c>
      <c r="M73" s="282"/>
      <c r="N73" s="270"/>
      <c r="O73" s="270"/>
      <c r="P73" s="270"/>
      <c r="Q73" s="270"/>
      <c r="R73" s="270"/>
      <c r="S73" s="271">
        <v>77.650000000000006</v>
      </c>
      <c r="T73" s="270"/>
      <c r="U73" s="270"/>
      <c r="V73" s="271">
        <v>4.72</v>
      </c>
      <c r="W73" s="270"/>
      <c r="X73" s="270"/>
      <c r="Y73" s="272"/>
      <c r="AA73" s="139"/>
    </row>
    <row r="74" spans="1:27" ht="25.5" x14ac:dyDescent="0.2">
      <c r="A74" s="423" t="s">
        <v>231</v>
      </c>
      <c r="B74" s="421" t="s">
        <v>153</v>
      </c>
      <c r="C74" s="424"/>
      <c r="D74" s="313"/>
      <c r="E74" s="309">
        <f t="shared" si="2"/>
        <v>55354</v>
      </c>
      <c r="F74" s="427">
        <v>25683</v>
      </c>
      <c r="G74" s="270">
        <v>6495</v>
      </c>
      <c r="H74" s="270">
        <v>11555</v>
      </c>
      <c r="I74" s="270"/>
      <c r="J74" s="270">
        <v>1398</v>
      </c>
      <c r="K74" s="270">
        <v>6847</v>
      </c>
      <c r="L74" s="439">
        <v>4774</v>
      </c>
      <c r="M74" s="282"/>
      <c r="N74" s="270"/>
      <c r="O74" s="270"/>
      <c r="P74" s="270"/>
      <c r="Q74" s="270"/>
      <c r="R74" s="270"/>
      <c r="S74" s="271">
        <v>216.24</v>
      </c>
      <c r="T74" s="270"/>
      <c r="U74" s="270"/>
      <c r="V74" s="271">
        <v>35.01</v>
      </c>
      <c r="W74" s="270"/>
      <c r="X74" s="270"/>
      <c r="Y74" s="272"/>
      <c r="AA74" s="139"/>
    </row>
    <row r="75" spans="1:27" x14ac:dyDescent="0.2">
      <c r="A75" s="423" t="s">
        <v>232</v>
      </c>
      <c r="B75" s="421" t="s">
        <v>156</v>
      </c>
      <c r="C75" s="424"/>
      <c r="D75" s="313"/>
      <c r="E75" s="309">
        <f t="shared" si="2"/>
        <v>32611</v>
      </c>
      <c r="F75" s="270">
        <v>20469</v>
      </c>
      <c r="G75" s="270">
        <v>3463</v>
      </c>
      <c r="H75" s="270">
        <v>2854</v>
      </c>
      <c r="I75" s="270"/>
      <c r="J75" s="270">
        <v>323</v>
      </c>
      <c r="K75" s="270">
        <v>3427</v>
      </c>
      <c r="L75" s="439">
        <v>2398</v>
      </c>
      <c r="M75" s="282"/>
      <c r="N75" s="270"/>
      <c r="O75" s="270"/>
      <c r="P75" s="270"/>
      <c r="Q75" s="270"/>
      <c r="R75" s="270"/>
      <c r="S75" s="271">
        <v>116.74</v>
      </c>
      <c r="T75" s="270"/>
      <c r="U75" s="270"/>
      <c r="V75" s="271">
        <v>7.78</v>
      </c>
      <c r="W75" s="270"/>
      <c r="X75" s="270"/>
      <c r="Y75" s="272"/>
      <c r="AA75" s="139"/>
    </row>
    <row r="76" spans="1:27" ht="25.5" x14ac:dyDescent="0.2">
      <c r="A76" s="423" t="s">
        <v>233</v>
      </c>
      <c r="B76" s="421" t="s">
        <v>153</v>
      </c>
      <c r="C76" s="424"/>
      <c r="D76" s="313"/>
      <c r="E76" s="309">
        <f t="shared" si="2"/>
        <v>71245</v>
      </c>
      <c r="F76" s="270">
        <v>32556</v>
      </c>
      <c r="G76" s="270">
        <v>8447</v>
      </c>
      <c r="H76" s="270">
        <v>15117</v>
      </c>
      <c r="I76" s="270"/>
      <c r="J76" s="270">
        <v>1828</v>
      </c>
      <c r="K76" s="270">
        <v>8913</v>
      </c>
      <c r="L76" s="439">
        <v>6212</v>
      </c>
      <c r="M76" s="282"/>
      <c r="N76" s="270"/>
      <c r="O76" s="270"/>
      <c r="P76" s="270"/>
      <c r="Q76" s="270"/>
      <c r="R76" s="270"/>
      <c r="S76" s="271">
        <v>281.14999999999998</v>
      </c>
      <c r="T76" s="270"/>
      <c r="U76" s="270"/>
      <c r="V76" s="271">
        <v>45.67</v>
      </c>
      <c r="W76" s="270"/>
      <c r="X76" s="270"/>
      <c r="Y76" s="272"/>
      <c r="AA76" s="139"/>
    </row>
    <row r="77" spans="1:27" x14ac:dyDescent="0.2">
      <c r="A77" s="423" t="s">
        <v>234</v>
      </c>
      <c r="B77" s="421" t="s">
        <v>154</v>
      </c>
      <c r="C77" s="424"/>
      <c r="D77" s="313"/>
      <c r="E77" s="309">
        <f t="shared" si="2"/>
        <v>17244</v>
      </c>
      <c r="F77" s="270">
        <v>7502</v>
      </c>
      <c r="G77" s="270">
        <v>2135</v>
      </c>
      <c r="H77" s="270">
        <v>3788</v>
      </c>
      <c r="I77" s="270"/>
      <c r="J77" s="270">
        <v>481</v>
      </c>
      <c r="K77" s="270">
        <v>2244</v>
      </c>
      <c r="L77" s="439">
        <v>1575</v>
      </c>
      <c r="M77" s="282"/>
      <c r="N77" s="270"/>
      <c r="O77" s="270"/>
      <c r="P77" s="270"/>
      <c r="Q77" s="270"/>
      <c r="R77" s="270"/>
      <c r="S77" s="271">
        <v>71.05</v>
      </c>
      <c r="T77" s="270"/>
      <c r="U77" s="270"/>
      <c r="V77" s="271">
        <v>12.02</v>
      </c>
      <c r="W77" s="270"/>
      <c r="X77" s="270"/>
      <c r="Y77" s="272"/>
      <c r="AA77" s="139"/>
    </row>
    <row r="78" spans="1:27" ht="25.5" x14ac:dyDescent="0.2">
      <c r="A78" s="423" t="s">
        <v>235</v>
      </c>
      <c r="B78" s="421" t="s">
        <v>153</v>
      </c>
      <c r="C78" s="424"/>
      <c r="D78" s="313"/>
      <c r="E78" s="309">
        <f t="shared" si="2"/>
        <v>148078</v>
      </c>
      <c r="F78" s="270">
        <v>67216</v>
      </c>
      <c r="G78" s="270">
        <v>17376</v>
      </c>
      <c r="H78" s="270">
        <v>32068</v>
      </c>
      <c r="I78" s="270"/>
      <c r="J78" s="270">
        <v>3871</v>
      </c>
      <c r="K78" s="270">
        <v>18528</v>
      </c>
      <c r="L78" s="439">
        <v>12890</v>
      </c>
      <c r="M78" s="282"/>
      <c r="N78" s="270"/>
      <c r="O78" s="270"/>
      <c r="P78" s="270"/>
      <c r="Q78" s="270"/>
      <c r="R78" s="270"/>
      <c r="S78" s="271">
        <v>579.27</v>
      </c>
      <c r="T78" s="270"/>
      <c r="U78" s="270"/>
      <c r="V78" s="271">
        <v>96.27</v>
      </c>
      <c r="W78" s="270"/>
      <c r="X78" s="270"/>
      <c r="Y78" s="272"/>
      <c r="AA78" s="139"/>
    </row>
    <row r="79" spans="1:27" x14ac:dyDescent="0.2">
      <c r="A79" s="423" t="s">
        <v>236</v>
      </c>
      <c r="B79" s="421" t="s">
        <v>156</v>
      </c>
      <c r="C79" s="424"/>
      <c r="D79" s="313"/>
      <c r="E79" s="309">
        <f t="shared" si="2"/>
        <v>55731</v>
      </c>
      <c r="F79" s="270">
        <v>34896</v>
      </c>
      <c r="G79" s="270">
        <v>5920</v>
      </c>
      <c r="H79" s="270">
        <v>4925</v>
      </c>
      <c r="I79" s="270"/>
      <c r="J79" s="270">
        <v>556</v>
      </c>
      <c r="K79" s="270">
        <v>5880</v>
      </c>
      <c r="L79" s="439">
        <v>4110</v>
      </c>
      <c r="M79" s="282"/>
      <c r="N79" s="270"/>
      <c r="O79" s="270"/>
      <c r="P79" s="270"/>
      <c r="Q79" s="270"/>
      <c r="R79" s="270"/>
      <c r="S79" s="271">
        <v>199.8</v>
      </c>
      <c r="T79" s="270"/>
      <c r="U79" s="270"/>
      <c r="V79" s="271">
        <v>13.43</v>
      </c>
      <c r="W79" s="270"/>
      <c r="X79" s="270"/>
      <c r="Y79" s="272"/>
      <c r="AA79" s="139"/>
    </row>
    <row r="80" spans="1:27" ht="25.5" x14ac:dyDescent="0.2">
      <c r="A80" s="423" t="s">
        <v>237</v>
      </c>
      <c r="B80" s="421" t="s">
        <v>153</v>
      </c>
      <c r="C80" s="424"/>
      <c r="D80" s="313"/>
      <c r="E80" s="309">
        <f t="shared" si="2"/>
        <v>94250</v>
      </c>
      <c r="F80" s="270">
        <v>42468</v>
      </c>
      <c r="G80" s="270">
        <v>11290</v>
      </c>
      <c r="H80" s="270">
        <v>20272</v>
      </c>
      <c r="I80" s="270"/>
      <c r="J80" s="270">
        <v>2447</v>
      </c>
      <c r="K80" s="270">
        <v>11916</v>
      </c>
      <c r="L80" s="439">
        <v>8304</v>
      </c>
      <c r="M80" s="282"/>
      <c r="N80" s="270"/>
      <c r="O80" s="270"/>
      <c r="P80" s="270"/>
      <c r="Q80" s="270"/>
      <c r="R80" s="270"/>
      <c r="S80" s="271">
        <v>376.01</v>
      </c>
      <c r="T80" s="270"/>
      <c r="U80" s="270"/>
      <c r="V80" s="271">
        <v>61.2</v>
      </c>
      <c r="W80" s="270"/>
      <c r="X80" s="270"/>
      <c r="Y80" s="272"/>
      <c r="AA80" s="139"/>
    </row>
    <row r="81" spans="1:28" x14ac:dyDescent="0.2">
      <c r="A81" s="423" t="s">
        <v>238</v>
      </c>
      <c r="B81" s="421" t="s">
        <v>154</v>
      </c>
      <c r="C81" s="424"/>
      <c r="D81" s="313"/>
      <c r="E81" s="309">
        <f t="shared" si="2"/>
        <v>17244</v>
      </c>
      <c r="F81" s="270">
        <v>7502</v>
      </c>
      <c r="G81" s="270">
        <v>2135</v>
      </c>
      <c r="H81" s="270">
        <v>3788</v>
      </c>
      <c r="I81" s="270"/>
      <c r="J81" s="270">
        <v>481</v>
      </c>
      <c r="K81" s="270">
        <v>2244</v>
      </c>
      <c r="L81" s="439">
        <v>1575</v>
      </c>
      <c r="M81" s="282"/>
      <c r="N81" s="270"/>
      <c r="O81" s="270"/>
      <c r="P81" s="270"/>
      <c r="Q81" s="270"/>
      <c r="R81" s="270"/>
      <c r="S81" s="271">
        <v>71.05</v>
      </c>
      <c r="T81" s="270"/>
      <c r="U81" s="270"/>
      <c r="V81" s="271">
        <v>12.02</v>
      </c>
      <c r="W81" s="270"/>
      <c r="X81" s="270"/>
      <c r="Y81" s="272"/>
      <c r="AA81" s="139"/>
    </row>
    <row r="82" spans="1:28" ht="25.5" x14ac:dyDescent="0.2">
      <c r="A82" s="423" t="s">
        <v>239</v>
      </c>
      <c r="B82" s="421" t="s">
        <v>155</v>
      </c>
      <c r="C82" s="424"/>
      <c r="D82" s="313"/>
      <c r="E82" s="309">
        <f t="shared" si="2"/>
        <v>109312</v>
      </c>
      <c r="F82" s="270">
        <v>48831</v>
      </c>
      <c r="G82" s="270">
        <v>13177</v>
      </c>
      <c r="H82" s="270">
        <v>23696</v>
      </c>
      <c r="I82" s="270"/>
      <c r="J82" s="270">
        <v>2863</v>
      </c>
      <c r="K82" s="270">
        <v>13914</v>
      </c>
      <c r="L82" s="439">
        <v>9694</v>
      </c>
      <c r="M82" s="282"/>
      <c r="N82" s="270"/>
      <c r="O82" s="270"/>
      <c r="P82" s="270"/>
      <c r="Q82" s="270"/>
      <c r="R82" s="270"/>
      <c r="S82" s="271">
        <v>438.94</v>
      </c>
      <c r="T82" s="270"/>
      <c r="U82" s="270"/>
      <c r="V82" s="271">
        <v>71.540000000000006</v>
      </c>
      <c r="W82" s="270"/>
      <c r="X82" s="270"/>
      <c r="Y82" s="272"/>
      <c r="AA82" s="139"/>
    </row>
    <row r="83" spans="1:28" x14ac:dyDescent="0.2">
      <c r="A83" s="423" t="s">
        <v>240</v>
      </c>
      <c r="B83" s="421" t="s">
        <v>156</v>
      </c>
      <c r="C83" s="424"/>
      <c r="D83" s="313"/>
      <c r="E83" s="309">
        <f t="shared" si="2"/>
        <v>51585</v>
      </c>
      <c r="F83" s="270">
        <v>32408</v>
      </c>
      <c r="G83" s="270">
        <v>5527</v>
      </c>
      <c r="H83" s="270">
        <v>4440</v>
      </c>
      <c r="I83" s="270"/>
      <c r="J83" s="270">
        <v>502</v>
      </c>
      <c r="K83" s="270">
        <v>5411</v>
      </c>
      <c r="L83" s="439">
        <v>3799</v>
      </c>
      <c r="M83" s="282"/>
      <c r="N83" s="270"/>
      <c r="O83" s="270"/>
      <c r="P83" s="270"/>
      <c r="Q83" s="270"/>
      <c r="R83" s="270"/>
      <c r="S83" s="271">
        <v>186.15</v>
      </c>
      <c r="T83" s="270"/>
      <c r="U83" s="270"/>
      <c r="V83" s="271">
        <v>12.16</v>
      </c>
      <c r="W83" s="270"/>
      <c r="X83" s="270"/>
      <c r="Y83" s="272"/>
      <c r="AA83" s="139"/>
    </row>
    <row r="84" spans="1:28" ht="25.5" x14ac:dyDescent="0.2">
      <c r="A84" s="423" t="s">
        <v>241</v>
      </c>
      <c r="B84" s="421" t="s">
        <v>155</v>
      </c>
      <c r="C84" s="424"/>
      <c r="D84" s="313"/>
      <c r="E84" s="309">
        <f t="shared" si="2"/>
        <v>117259</v>
      </c>
      <c r="F84" s="270">
        <v>52377</v>
      </c>
      <c r="G84" s="270">
        <v>14133</v>
      </c>
      <c r="H84" s="270">
        <v>25431</v>
      </c>
      <c r="I84" s="270"/>
      <c r="J84" s="270">
        <v>3070</v>
      </c>
      <c r="K84" s="270">
        <v>14922</v>
      </c>
      <c r="L84" s="439">
        <v>10396</v>
      </c>
      <c r="M84" s="282"/>
      <c r="N84" s="270"/>
      <c r="O84" s="270"/>
      <c r="P84" s="270"/>
      <c r="Q84" s="270"/>
      <c r="R84" s="270"/>
      <c r="S84" s="271">
        <v>470.84</v>
      </c>
      <c r="T84" s="270"/>
      <c r="U84" s="270"/>
      <c r="V84" s="271">
        <v>76.77</v>
      </c>
      <c r="W84" s="270"/>
      <c r="X84" s="270"/>
      <c r="Y84" s="272"/>
      <c r="AA84" s="139"/>
    </row>
    <row r="85" spans="1:28" x14ac:dyDescent="0.2">
      <c r="A85" s="423" t="s">
        <v>242</v>
      </c>
      <c r="B85" s="421" t="s">
        <v>154</v>
      </c>
      <c r="C85" s="424"/>
      <c r="D85" s="313"/>
      <c r="E85" s="309">
        <f t="shared" si="2"/>
        <v>17244</v>
      </c>
      <c r="F85" s="270">
        <v>7502</v>
      </c>
      <c r="G85" s="270">
        <v>2135</v>
      </c>
      <c r="H85" s="270">
        <v>3788</v>
      </c>
      <c r="I85" s="270"/>
      <c r="J85" s="270">
        <v>481</v>
      </c>
      <c r="K85" s="270">
        <v>2244</v>
      </c>
      <c r="L85" s="439">
        <v>1575</v>
      </c>
      <c r="M85" s="282"/>
      <c r="N85" s="270"/>
      <c r="O85" s="270"/>
      <c r="P85" s="270"/>
      <c r="Q85" s="270"/>
      <c r="R85" s="270"/>
      <c r="S85" s="271">
        <v>71.05</v>
      </c>
      <c r="T85" s="270"/>
      <c r="U85" s="270"/>
      <c r="V85" s="271">
        <v>12.02</v>
      </c>
      <c r="W85" s="270"/>
      <c r="X85" s="270"/>
      <c r="Y85" s="272"/>
      <c r="AA85" s="139"/>
    </row>
    <row r="86" spans="1:28" ht="25.5" x14ac:dyDescent="0.2">
      <c r="A86" s="423" t="s">
        <v>243</v>
      </c>
      <c r="B86" s="421" t="s">
        <v>153</v>
      </c>
      <c r="C86" s="424"/>
      <c r="D86" s="313"/>
      <c r="E86" s="309">
        <f t="shared" si="2"/>
        <v>132574</v>
      </c>
      <c r="F86" s="270">
        <v>58768</v>
      </c>
      <c r="G86" s="270">
        <v>16064</v>
      </c>
      <c r="H86" s="270">
        <v>28963</v>
      </c>
      <c r="I86" s="270"/>
      <c r="J86" s="270">
        <v>3492</v>
      </c>
      <c r="K86" s="270">
        <v>16962</v>
      </c>
      <c r="L86" s="439">
        <v>11817</v>
      </c>
      <c r="M86" s="282"/>
      <c r="N86" s="270"/>
      <c r="O86" s="270"/>
      <c r="P86" s="270"/>
      <c r="Q86" s="270"/>
      <c r="R86" s="270"/>
      <c r="S86" s="271">
        <v>535.14</v>
      </c>
      <c r="T86" s="270"/>
      <c r="U86" s="270"/>
      <c r="V86" s="271">
        <v>87.32</v>
      </c>
      <c r="W86" s="270"/>
      <c r="X86" s="270"/>
      <c r="Y86" s="272"/>
      <c r="AA86" s="139"/>
    </row>
    <row r="87" spans="1:28" x14ac:dyDescent="0.2">
      <c r="A87" s="423" t="s">
        <v>244</v>
      </c>
      <c r="B87" s="421" t="s">
        <v>156</v>
      </c>
      <c r="C87" s="424"/>
      <c r="D87" s="313"/>
      <c r="E87" s="309">
        <f t="shared" si="2"/>
        <v>83291</v>
      </c>
      <c r="F87" s="270">
        <v>52503</v>
      </c>
      <c r="G87" s="270">
        <v>8984</v>
      </c>
      <c r="H87" s="270">
        <v>6997</v>
      </c>
      <c r="I87" s="270"/>
      <c r="J87" s="270">
        <v>791</v>
      </c>
      <c r="K87" s="270">
        <v>8686</v>
      </c>
      <c r="L87" s="439">
        <v>6121</v>
      </c>
      <c r="M87" s="282"/>
      <c r="N87" s="270"/>
      <c r="O87" s="270"/>
      <c r="P87" s="270"/>
      <c r="Q87" s="270"/>
      <c r="R87" s="270"/>
      <c r="S87" s="271">
        <v>302.27</v>
      </c>
      <c r="T87" s="270"/>
      <c r="U87" s="270"/>
      <c r="V87" s="271">
        <v>19.21</v>
      </c>
      <c r="W87" s="270"/>
      <c r="X87" s="270"/>
      <c r="Y87" s="272"/>
      <c r="AA87" s="139"/>
    </row>
    <row r="88" spans="1:28" ht="25.5" x14ac:dyDescent="0.2">
      <c r="A88" s="423" t="s">
        <v>245</v>
      </c>
      <c r="B88" s="421" t="s">
        <v>153</v>
      </c>
      <c r="C88" s="424"/>
      <c r="D88" s="313"/>
      <c r="E88" s="309">
        <f t="shared" si="2"/>
        <v>140174</v>
      </c>
      <c r="F88" s="270">
        <v>62077</v>
      </c>
      <c r="G88" s="270">
        <v>16995</v>
      </c>
      <c r="H88" s="270">
        <v>30653</v>
      </c>
      <c r="I88" s="270"/>
      <c r="J88" s="270">
        <v>3696</v>
      </c>
      <c r="K88" s="270">
        <v>17948</v>
      </c>
      <c r="L88" s="439">
        <v>12501</v>
      </c>
      <c r="M88" s="282"/>
      <c r="N88" s="270"/>
      <c r="O88" s="270"/>
      <c r="P88" s="270"/>
      <c r="Q88" s="270"/>
      <c r="R88" s="270"/>
      <c r="S88" s="271">
        <v>566.23</v>
      </c>
      <c r="T88" s="270"/>
      <c r="U88" s="270"/>
      <c r="V88" s="271">
        <v>92.42</v>
      </c>
      <c r="W88" s="270"/>
      <c r="X88" s="270"/>
      <c r="Y88" s="272"/>
      <c r="AA88" s="139"/>
    </row>
    <row r="89" spans="1:28" x14ac:dyDescent="0.2">
      <c r="A89" s="423" t="s">
        <v>246</v>
      </c>
      <c r="B89" s="421" t="s">
        <v>154</v>
      </c>
      <c r="C89" s="424"/>
      <c r="D89" s="313"/>
      <c r="E89" s="309">
        <f t="shared" si="2"/>
        <v>272059</v>
      </c>
      <c r="F89" s="427">
        <v>172095</v>
      </c>
      <c r="G89" s="270">
        <v>21812</v>
      </c>
      <c r="H89" s="270">
        <v>39285</v>
      </c>
      <c r="I89" s="270"/>
      <c r="J89" s="270">
        <v>5065</v>
      </c>
      <c r="K89" s="270">
        <v>22896</v>
      </c>
      <c r="L89" s="439">
        <v>15971</v>
      </c>
      <c r="M89" s="282"/>
      <c r="N89" s="270"/>
      <c r="O89" s="270"/>
      <c r="P89" s="270"/>
      <c r="Q89" s="270"/>
      <c r="R89" s="270"/>
      <c r="S89" s="271">
        <v>725.52</v>
      </c>
      <c r="T89" s="270"/>
      <c r="U89" s="270"/>
      <c r="V89" s="271">
        <v>125.24</v>
      </c>
      <c r="W89" s="270"/>
      <c r="X89" s="270"/>
      <c r="Y89" s="272"/>
      <c r="AA89" s="139"/>
    </row>
    <row r="90" spans="1:28" ht="25.5" x14ac:dyDescent="0.2">
      <c r="A90" s="423" t="s">
        <v>247</v>
      </c>
      <c r="B90" s="421" t="s">
        <v>153</v>
      </c>
      <c r="C90" s="424"/>
      <c r="D90" s="313"/>
      <c r="E90" s="309">
        <f t="shared" si="2"/>
        <v>235641</v>
      </c>
      <c r="F90" s="270">
        <v>105064</v>
      </c>
      <c r="G90" s="270">
        <v>28092</v>
      </c>
      <c r="H90" s="270">
        <v>51771</v>
      </c>
      <c r="I90" s="270"/>
      <c r="J90" s="270">
        <v>6242</v>
      </c>
      <c r="K90" s="270">
        <v>29908</v>
      </c>
      <c r="L90" s="439">
        <v>20806</v>
      </c>
      <c r="M90" s="282"/>
      <c r="N90" s="270"/>
      <c r="O90" s="270"/>
      <c r="P90" s="270"/>
      <c r="Q90" s="270"/>
      <c r="R90" s="270"/>
      <c r="S90" s="271">
        <v>936.7</v>
      </c>
      <c r="T90" s="270"/>
      <c r="U90" s="270"/>
      <c r="V90" s="271">
        <v>155.44</v>
      </c>
      <c r="W90" s="270"/>
      <c r="X90" s="270"/>
      <c r="Y90" s="272"/>
      <c r="AA90" s="139"/>
    </row>
    <row r="91" spans="1:28" x14ac:dyDescent="0.2">
      <c r="A91" s="423" t="s">
        <v>248</v>
      </c>
      <c r="B91" s="421" t="s">
        <v>156</v>
      </c>
      <c r="C91" s="424"/>
      <c r="D91" s="313"/>
      <c r="E91" s="309">
        <f t="shared" si="2"/>
        <v>33716</v>
      </c>
      <c r="F91" s="270">
        <v>21192</v>
      </c>
      <c r="G91" s="270">
        <v>3594</v>
      </c>
      <c r="H91" s="270">
        <v>2918</v>
      </c>
      <c r="I91" s="270"/>
      <c r="J91" s="270">
        <v>330</v>
      </c>
      <c r="K91" s="270">
        <v>3534</v>
      </c>
      <c r="L91" s="439">
        <v>2478</v>
      </c>
      <c r="M91" s="282"/>
      <c r="N91" s="270"/>
      <c r="O91" s="270"/>
      <c r="P91" s="270"/>
      <c r="Q91" s="270"/>
      <c r="R91" s="270"/>
      <c r="S91" s="271">
        <v>121.13</v>
      </c>
      <c r="T91" s="270"/>
      <c r="U91" s="270"/>
      <c r="V91" s="271">
        <v>7.97</v>
      </c>
      <c r="W91" s="270"/>
      <c r="X91" s="270"/>
      <c r="Y91" s="272"/>
      <c r="AA91" s="139"/>
    </row>
    <row r="92" spans="1:28" ht="25.5" x14ac:dyDescent="0.2">
      <c r="A92" s="423" t="s">
        <v>249</v>
      </c>
      <c r="B92" s="421" t="s">
        <v>153</v>
      </c>
      <c r="C92" s="424"/>
      <c r="D92" s="313"/>
      <c r="E92" s="309">
        <f t="shared" si="2"/>
        <v>163259</v>
      </c>
      <c r="F92" s="270">
        <v>71980</v>
      </c>
      <c r="G92" s="270">
        <v>19857</v>
      </c>
      <c r="H92" s="270">
        <v>35840</v>
      </c>
      <c r="I92" s="270"/>
      <c r="J92" s="270">
        <v>4323</v>
      </c>
      <c r="K92" s="270">
        <v>20974</v>
      </c>
      <c r="L92" s="439">
        <v>14608</v>
      </c>
      <c r="M92" s="282"/>
      <c r="N92" s="270"/>
      <c r="O92" s="270"/>
      <c r="P92" s="270"/>
      <c r="Q92" s="270"/>
      <c r="R92" s="270"/>
      <c r="S92" s="271">
        <v>661.62</v>
      </c>
      <c r="T92" s="270"/>
      <c r="U92" s="270"/>
      <c r="V92" s="271">
        <v>108.07</v>
      </c>
      <c r="W92" s="270"/>
      <c r="X92" s="270"/>
      <c r="Y92" s="272"/>
      <c r="AA92" s="139"/>
    </row>
    <row r="93" spans="1:28" ht="25.5" x14ac:dyDescent="0.2">
      <c r="A93" s="423" t="s">
        <v>250</v>
      </c>
      <c r="B93" s="421" t="s">
        <v>251</v>
      </c>
      <c r="C93" s="424"/>
      <c r="D93" s="313"/>
      <c r="E93" s="309">
        <f t="shared" si="2"/>
        <v>225874</v>
      </c>
      <c r="F93" s="270">
        <v>157864</v>
      </c>
      <c r="G93" s="270">
        <v>8353</v>
      </c>
      <c r="H93" s="270">
        <v>35752</v>
      </c>
      <c r="I93" s="270"/>
      <c r="J93" s="270">
        <v>4353</v>
      </c>
      <c r="K93" s="270">
        <v>15344</v>
      </c>
      <c r="L93" s="439">
        <v>8561</v>
      </c>
      <c r="M93" s="282"/>
      <c r="N93" s="270"/>
      <c r="O93" s="270"/>
      <c r="P93" s="270"/>
      <c r="Q93" s="270"/>
      <c r="R93" s="270"/>
      <c r="S93" s="271">
        <v>274.5</v>
      </c>
      <c r="T93" s="270"/>
      <c r="U93" s="270"/>
      <c r="V93" s="271">
        <v>108.42</v>
      </c>
      <c r="W93" s="270"/>
      <c r="X93" s="270"/>
      <c r="Y93" s="272"/>
      <c r="AA93" s="139"/>
    </row>
    <row r="94" spans="1:28" ht="25.5" x14ac:dyDescent="0.2">
      <c r="A94" s="423" t="s">
        <v>252</v>
      </c>
      <c r="B94" s="421" t="s">
        <v>253</v>
      </c>
      <c r="C94" s="424"/>
      <c r="D94" s="313"/>
      <c r="E94" s="309">
        <f t="shared" si="2"/>
        <v>61005</v>
      </c>
      <c r="F94" s="270">
        <v>34754</v>
      </c>
      <c r="G94" s="270">
        <v>3943</v>
      </c>
      <c r="H94" s="270">
        <v>11076</v>
      </c>
      <c r="I94" s="270"/>
      <c r="J94" s="270">
        <v>2864</v>
      </c>
      <c r="K94" s="270">
        <v>6807</v>
      </c>
      <c r="L94" s="439">
        <v>4425</v>
      </c>
      <c r="M94" s="282"/>
      <c r="N94" s="270"/>
      <c r="O94" s="270"/>
      <c r="P94" s="270"/>
      <c r="Q94" s="270"/>
      <c r="R94" s="270"/>
      <c r="S94" s="271">
        <v>130.28</v>
      </c>
      <c r="T94" s="270"/>
      <c r="U94" s="270"/>
      <c r="V94" s="271">
        <v>78.47</v>
      </c>
      <c r="W94" s="270"/>
      <c r="X94" s="270"/>
      <c r="Y94" s="272"/>
      <c r="AA94" s="139"/>
    </row>
    <row r="95" spans="1:28" x14ac:dyDescent="0.2">
      <c r="A95" s="423" t="s">
        <v>254</v>
      </c>
      <c r="B95" s="421" t="s">
        <v>122</v>
      </c>
      <c r="C95" s="424"/>
      <c r="D95" s="313"/>
      <c r="E95" s="309">
        <f t="shared" si="2"/>
        <v>251272</v>
      </c>
      <c r="F95" s="270">
        <v>84706</v>
      </c>
      <c r="G95" s="270">
        <v>30748</v>
      </c>
      <c r="H95" s="270">
        <v>67062</v>
      </c>
      <c r="I95" s="270"/>
      <c r="J95" s="270">
        <v>9946</v>
      </c>
      <c r="K95" s="270">
        <v>42726</v>
      </c>
      <c r="L95" s="439">
        <v>26030</v>
      </c>
      <c r="M95" s="282"/>
      <c r="N95" s="270"/>
      <c r="O95" s="270"/>
      <c r="P95" s="270"/>
      <c r="Q95" s="270"/>
      <c r="R95" s="270"/>
      <c r="S95" s="271">
        <v>1031.92</v>
      </c>
      <c r="T95" s="270"/>
      <c r="U95" s="270"/>
      <c r="V95" s="271">
        <v>271.11</v>
      </c>
      <c r="W95" s="270"/>
      <c r="X95" s="270"/>
      <c r="Y95" s="272"/>
      <c r="AA95" s="139"/>
      <c r="AB95" s="314"/>
    </row>
    <row r="96" spans="1:28" x14ac:dyDescent="0.2">
      <c r="A96" s="423" t="s">
        <v>255</v>
      </c>
      <c r="B96" s="421" t="s">
        <v>123</v>
      </c>
      <c r="C96" s="424"/>
      <c r="D96" s="313"/>
      <c r="E96" s="309">
        <f t="shared" si="2"/>
        <v>22312</v>
      </c>
      <c r="F96" s="270">
        <v>2097</v>
      </c>
      <c r="G96" s="270">
        <v>3736</v>
      </c>
      <c r="H96" s="270">
        <v>8644</v>
      </c>
      <c r="I96" s="270"/>
      <c r="J96" s="270">
        <v>1161</v>
      </c>
      <c r="K96" s="270">
        <v>4652</v>
      </c>
      <c r="L96" s="439">
        <v>3183</v>
      </c>
      <c r="M96" s="282"/>
      <c r="N96" s="270"/>
      <c r="O96" s="270"/>
      <c r="P96" s="270"/>
      <c r="Q96" s="270"/>
      <c r="R96" s="270"/>
      <c r="S96" s="271">
        <v>123.6</v>
      </c>
      <c r="T96" s="270"/>
      <c r="U96" s="270"/>
      <c r="V96" s="271">
        <v>28.56</v>
      </c>
      <c r="W96" s="270"/>
      <c r="X96" s="270"/>
      <c r="Y96" s="272"/>
      <c r="AA96" s="139"/>
      <c r="AB96" s="314"/>
    </row>
    <row r="97" spans="1:254" x14ac:dyDescent="0.2">
      <c r="A97" s="423" t="s">
        <v>256</v>
      </c>
      <c r="B97" s="421" t="s">
        <v>124</v>
      </c>
      <c r="C97" s="424"/>
      <c r="D97" s="313"/>
      <c r="E97" s="309">
        <f t="shared" si="2"/>
        <v>181543</v>
      </c>
      <c r="F97" s="270">
        <v>131691</v>
      </c>
      <c r="G97" s="270">
        <v>10599</v>
      </c>
      <c r="H97" s="270">
        <v>16097</v>
      </c>
      <c r="I97" s="270"/>
      <c r="J97" s="270">
        <v>3682</v>
      </c>
      <c r="K97" s="270">
        <v>14094</v>
      </c>
      <c r="L97" s="439">
        <v>9062</v>
      </c>
      <c r="M97" s="282"/>
      <c r="N97" s="270"/>
      <c r="O97" s="270"/>
      <c r="P97" s="270"/>
      <c r="Q97" s="270"/>
      <c r="R97" s="270"/>
      <c r="S97" s="271">
        <v>360.7</v>
      </c>
      <c r="T97" s="270"/>
      <c r="U97" s="270"/>
      <c r="V97" s="271">
        <v>99.91</v>
      </c>
      <c r="W97" s="270"/>
      <c r="X97" s="270"/>
      <c r="Y97" s="272"/>
      <c r="AA97" s="139"/>
      <c r="AB97" s="314"/>
    </row>
    <row r="98" spans="1:254" x14ac:dyDescent="0.2">
      <c r="A98" s="423" t="s">
        <v>257</v>
      </c>
      <c r="B98" s="421" t="s">
        <v>125</v>
      </c>
      <c r="C98" s="424"/>
      <c r="D98" s="313"/>
      <c r="E98" s="309">
        <f>F98+G98+H98+K98+L98</f>
        <v>863736</v>
      </c>
      <c r="F98" s="270">
        <v>619322</v>
      </c>
      <c r="G98" s="270">
        <v>76582</v>
      </c>
      <c r="H98" s="270">
        <v>41471</v>
      </c>
      <c r="I98" s="270"/>
      <c r="J98" s="270">
        <v>3065</v>
      </c>
      <c r="K98" s="270">
        <v>77397</v>
      </c>
      <c r="L98" s="439">
        <v>48964</v>
      </c>
      <c r="M98" s="282"/>
      <c r="N98" s="270"/>
      <c r="O98" s="270"/>
      <c r="P98" s="270"/>
      <c r="Q98" s="270"/>
      <c r="R98" s="270"/>
      <c r="S98" s="271">
        <v>2690.01</v>
      </c>
      <c r="T98" s="270"/>
      <c r="U98" s="270"/>
      <c r="V98" s="271">
        <v>79.150000000000006</v>
      </c>
      <c r="W98" s="270"/>
      <c r="X98" s="270"/>
      <c r="Y98" s="272"/>
      <c r="AA98" s="139"/>
      <c r="AB98" s="314"/>
    </row>
    <row r="99" spans="1:254" x14ac:dyDescent="0.2">
      <c r="A99" s="423" t="s">
        <v>258</v>
      </c>
      <c r="B99" s="421" t="s">
        <v>126</v>
      </c>
      <c r="C99" s="424"/>
      <c r="D99" s="313"/>
      <c r="E99" s="309">
        <f t="shared" ref="E99:E101" si="3">F99+G99+H99+K99+L99</f>
        <v>282720</v>
      </c>
      <c r="F99" s="270">
        <v>94520</v>
      </c>
      <c r="G99" s="270">
        <v>24017</v>
      </c>
      <c r="H99" s="270">
        <v>84932</v>
      </c>
      <c r="I99" s="270"/>
      <c r="J99" s="270">
        <v>24014</v>
      </c>
      <c r="K99" s="270">
        <v>48031</v>
      </c>
      <c r="L99" s="439">
        <v>31220</v>
      </c>
      <c r="M99" s="282"/>
      <c r="N99" s="270"/>
      <c r="O99" s="270"/>
      <c r="P99" s="270"/>
      <c r="Q99" s="270"/>
      <c r="R99" s="270"/>
      <c r="S99" s="271">
        <v>794.65</v>
      </c>
      <c r="T99" s="270"/>
      <c r="U99" s="270"/>
      <c r="V99" s="271">
        <v>668.82</v>
      </c>
      <c r="W99" s="270"/>
      <c r="X99" s="270"/>
      <c r="Y99" s="272"/>
      <c r="AA99" s="139"/>
      <c r="AB99" s="314"/>
    </row>
    <row r="100" spans="1:254" x14ac:dyDescent="0.2">
      <c r="A100" s="423" t="s">
        <v>259</v>
      </c>
      <c r="B100" s="421" t="s">
        <v>127</v>
      </c>
      <c r="C100" s="424"/>
      <c r="D100" s="313"/>
      <c r="E100" s="309">
        <f t="shared" si="3"/>
        <v>741940</v>
      </c>
      <c r="F100" s="270">
        <v>294125</v>
      </c>
      <c r="G100" s="270">
        <v>64936</v>
      </c>
      <c r="H100" s="270">
        <v>190042</v>
      </c>
      <c r="I100" s="270"/>
      <c r="J100" s="270">
        <v>53031</v>
      </c>
      <c r="K100" s="270">
        <v>116844</v>
      </c>
      <c r="L100" s="439">
        <v>75993</v>
      </c>
      <c r="M100" s="282"/>
      <c r="N100" s="270"/>
      <c r="O100" s="270"/>
      <c r="P100" s="270"/>
      <c r="Q100" s="270"/>
      <c r="R100" s="270"/>
      <c r="S100" s="271">
        <v>2147.41</v>
      </c>
      <c r="T100" s="270"/>
      <c r="U100" s="270"/>
      <c r="V100" s="271">
        <v>1449.91</v>
      </c>
      <c r="W100" s="270"/>
      <c r="X100" s="270"/>
      <c r="Y100" s="272"/>
      <c r="AA100" s="139"/>
      <c r="AB100" s="314"/>
    </row>
    <row r="101" spans="1:254" x14ac:dyDescent="0.2">
      <c r="A101" s="423" t="s">
        <v>260</v>
      </c>
      <c r="B101" s="421" t="s">
        <v>261</v>
      </c>
      <c r="C101" s="424"/>
      <c r="D101" s="313"/>
      <c r="E101" s="309">
        <f t="shared" si="3"/>
        <v>64312</v>
      </c>
      <c r="F101" s="270">
        <v>24215</v>
      </c>
      <c r="G101" s="270">
        <v>5660</v>
      </c>
      <c r="H101" s="270">
        <v>17416</v>
      </c>
      <c r="I101" s="270"/>
      <c r="J101" s="270">
        <v>4656</v>
      </c>
      <c r="K101" s="270">
        <v>10316</v>
      </c>
      <c r="L101" s="439">
        <v>6705</v>
      </c>
      <c r="M101" s="282"/>
      <c r="N101" s="270"/>
      <c r="O101" s="270"/>
      <c r="P101" s="270"/>
      <c r="Q101" s="270"/>
      <c r="R101" s="270"/>
      <c r="S101" s="271">
        <v>187.31</v>
      </c>
      <c r="T101" s="270"/>
      <c r="U101" s="270"/>
      <c r="V101" s="271">
        <v>129.75</v>
      </c>
      <c r="W101" s="270"/>
      <c r="X101" s="270"/>
      <c r="Y101" s="272"/>
      <c r="AA101" s="139"/>
      <c r="AB101" s="314"/>
    </row>
    <row r="102" spans="1:254" x14ac:dyDescent="0.2">
      <c r="A102" s="423" t="s">
        <v>262</v>
      </c>
      <c r="B102" s="421" t="s">
        <v>128</v>
      </c>
      <c r="C102" s="424"/>
      <c r="D102" s="313"/>
      <c r="E102" s="309">
        <f>F102+G102+H102+K102+L102</f>
        <v>37793</v>
      </c>
      <c r="F102" s="270">
        <v>26847</v>
      </c>
      <c r="G102" s="270">
        <v>4173</v>
      </c>
      <c r="H102" s="270">
        <v>364</v>
      </c>
      <c r="I102" s="270"/>
      <c r="J102" s="270">
        <v>49</v>
      </c>
      <c r="K102" s="270">
        <v>3787</v>
      </c>
      <c r="L102" s="439">
        <v>2622</v>
      </c>
      <c r="M102" s="282"/>
      <c r="N102" s="270"/>
      <c r="O102" s="270"/>
      <c r="P102" s="270"/>
      <c r="Q102" s="270"/>
      <c r="R102" s="270"/>
      <c r="S102" s="271">
        <v>116.34</v>
      </c>
      <c r="T102" s="270"/>
      <c r="U102" s="270"/>
      <c r="V102" s="271">
        <v>4.16</v>
      </c>
      <c r="W102" s="270"/>
      <c r="X102" s="270"/>
      <c r="Y102" s="272"/>
      <c r="AA102" s="139"/>
      <c r="AB102" s="314"/>
    </row>
    <row r="103" spans="1:254" x14ac:dyDescent="0.2">
      <c r="A103" s="423" t="s">
        <v>263</v>
      </c>
      <c r="B103" s="421" t="s">
        <v>129</v>
      </c>
      <c r="C103" s="424"/>
      <c r="D103" s="313"/>
      <c r="E103" s="309">
        <f t="shared" si="2"/>
        <v>40491</v>
      </c>
      <c r="F103" s="270">
        <v>20657</v>
      </c>
      <c r="G103" s="270">
        <v>6869</v>
      </c>
      <c r="H103" s="270">
        <v>1355</v>
      </c>
      <c r="I103" s="270"/>
      <c r="J103" s="270">
        <v>169</v>
      </c>
      <c r="K103" s="270">
        <v>7036</v>
      </c>
      <c r="L103" s="439">
        <v>4574</v>
      </c>
      <c r="M103" s="282"/>
      <c r="N103" s="270"/>
      <c r="O103" s="270"/>
      <c r="P103" s="270"/>
      <c r="Q103" s="270"/>
      <c r="R103" s="270"/>
      <c r="S103" s="271">
        <v>225.97</v>
      </c>
      <c r="T103" s="270"/>
      <c r="U103" s="270"/>
      <c r="V103" s="271">
        <v>4.24</v>
      </c>
      <c r="W103" s="270"/>
      <c r="X103" s="270"/>
      <c r="Y103" s="272"/>
      <c r="AA103" s="139"/>
      <c r="AB103" s="314"/>
    </row>
    <row r="104" spans="1:254" ht="13.5" thickBot="1" x14ac:dyDescent="0.25">
      <c r="A104" s="428" t="s">
        <v>264</v>
      </c>
      <c r="B104" s="429" t="s">
        <v>159</v>
      </c>
      <c r="C104" s="430"/>
      <c r="D104" s="431"/>
      <c r="E104" s="432">
        <f t="shared" si="2"/>
        <v>97408</v>
      </c>
      <c r="F104" s="433">
        <v>47143</v>
      </c>
      <c r="G104" s="433">
        <v>12005</v>
      </c>
      <c r="H104" s="433">
        <v>17402</v>
      </c>
      <c r="I104" s="433"/>
      <c r="J104" s="433">
        <v>2123</v>
      </c>
      <c r="K104" s="433">
        <v>13971</v>
      </c>
      <c r="L104" s="441">
        <v>6887</v>
      </c>
      <c r="M104" s="456"/>
      <c r="N104" s="457"/>
      <c r="O104" s="457"/>
      <c r="P104" s="457"/>
      <c r="Q104" s="457"/>
      <c r="R104" s="457"/>
      <c r="S104" s="458">
        <v>401.23</v>
      </c>
      <c r="T104" s="457"/>
      <c r="U104" s="457"/>
      <c r="V104" s="458">
        <v>54.65</v>
      </c>
      <c r="W104" s="457"/>
      <c r="X104" s="457"/>
      <c r="Y104" s="459"/>
      <c r="AA104" s="139"/>
    </row>
    <row r="105" spans="1:254" ht="18" customHeight="1" thickBot="1" x14ac:dyDescent="0.25">
      <c r="A105" s="134"/>
      <c r="B105" s="135" t="s">
        <v>91</v>
      </c>
      <c r="C105" s="136"/>
      <c r="D105" s="137"/>
      <c r="E105" s="138">
        <f>SUM(E14:E104)</f>
        <v>11587488</v>
      </c>
      <c r="F105" s="138">
        <f>SUM(F14:F104)</f>
        <v>6072839</v>
      </c>
      <c r="G105" s="138">
        <f>SUM(G14:G104)</f>
        <v>1274249</v>
      </c>
      <c r="H105" s="138">
        <f>SUM(H14:H104)</f>
        <v>1877123</v>
      </c>
      <c r="I105" s="138">
        <f>SUM(I14:I104)</f>
        <v>0</v>
      </c>
      <c r="J105" s="138">
        <f>SUM(J14:J104)</f>
        <v>278777</v>
      </c>
      <c r="K105" s="138">
        <f>SUM(K14:K104)</f>
        <v>1415610</v>
      </c>
      <c r="L105" s="138">
        <f>SUM(L14:L104)</f>
        <v>947667</v>
      </c>
      <c r="M105" s="445">
        <f>Q105+P105+O105+N105</f>
        <v>23396648</v>
      </c>
      <c r="N105" s="446">
        <f>SUM(N17:N104)</f>
        <v>0</v>
      </c>
      <c r="O105" s="446">
        <f>'[6]м '!F482</f>
        <v>20106964</v>
      </c>
      <c r="P105" s="446">
        <f>[6]ОБОР!F39</f>
        <v>0</v>
      </c>
      <c r="Q105" s="447">
        <f>'[6]м '!I482</f>
        <v>3289684</v>
      </c>
      <c r="R105" s="448">
        <f>G105*$D$130</f>
        <v>0</v>
      </c>
      <c r="S105" s="449">
        <f>SUM(S14:S104)</f>
        <v>63436.969999999994</v>
      </c>
      <c r="T105" s="448">
        <f>(H105-I105)*$D$131</f>
        <v>0</v>
      </c>
      <c r="U105" s="450">
        <f>J105*$D$130</f>
        <v>0</v>
      </c>
      <c r="V105" s="449">
        <f>SUM(V14:V104)</f>
        <v>7176.8599999999979</v>
      </c>
      <c r="W105" s="448">
        <f>(R105+U105)*$D$136</f>
        <v>0</v>
      </c>
      <c r="X105" s="448">
        <f>(R105+U105)*$D$137</f>
        <v>0</v>
      </c>
      <c r="Y105" s="451"/>
      <c r="Z105" s="139"/>
      <c r="AA105" s="139"/>
    </row>
    <row r="106" spans="1:254" ht="21.75" customHeight="1" x14ac:dyDescent="0.2">
      <c r="A106" s="140" t="s">
        <v>92</v>
      </c>
      <c r="B106" s="141" t="s">
        <v>121</v>
      </c>
      <c r="C106" s="142"/>
      <c r="D106" s="143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5"/>
      <c r="AA106" s="139"/>
    </row>
    <row r="107" spans="1:254" ht="17.25" customHeight="1" thickBot="1" x14ac:dyDescent="0.25">
      <c r="A107" s="146"/>
      <c r="B107" s="147" t="s">
        <v>93</v>
      </c>
      <c r="C107" s="148"/>
      <c r="D107" s="149"/>
      <c r="E107" s="150">
        <f>E105+E106</f>
        <v>11587488</v>
      </c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1">
        <f>Y105+Y106</f>
        <v>0</v>
      </c>
      <c r="AA107" s="139"/>
    </row>
    <row r="108" spans="1:254" x14ac:dyDescent="0.2">
      <c r="A108" s="152"/>
      <c r="B108" s="153" t="s">
        <v>94</v>
      </c>
      <c r="C108" s="154"/>
      <c r="D108" s="155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7"/>
      <c r="T108" s="156"/>
      <c r="U108" s="156"/>
      <c r="V108" s="157"/>
      <c r="W108" s="156"/>
      <c r="X108" s="156"/>
      <c r="Y108" s="158"/>
      <c r="Z108" s="139"/>
      <c r="AA108" s="139"/>
    </row>
    <row r="109" spans="1:254" ht="13.5" x14ac:dyDescent="0.2">
      <c r="A109" s="146" t="s">
        <v>92</v>
      </c>
      <c r="B109" s="159" t="s">
        <v>95</v>
      </c>
      <c r="C109" s="160"/>
      <c r="D109" s="161"/>
      <c r="E109" s="162">
        <f>E107*D133</f>
        <v>735805.48800000001</v>
      </c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3"/>
      <c r="Z109" s="139"/>
      <c r="AA109" s="139"/>
    </row>
    <row r="110" spans="1:254" ht="38.25" x14ac:dyDescent="0.2">
      <c r="A110" s="146" t="s">
        <v>92</v>
      </c>
      <c r="B110" s="164" t="s">
        <v>96</v>
      </c>
      <c r="C110" s="165"/>
      <c r="D110" s="166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7"/>
      <c r="Z110" s="168"/>
      <c r="AA110" s="139"/>
      <c r="AB110" s="168"/>
      <c r="AC110" s="168"/>
      <c r="AD110" s="168"/>
      <c r="AE110" s="168"/>
      <c r="AF110" s="168"/>
      <c r="AG110" s="168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  <c r="BR110" s="168"/>
      <c r="BS110" s="168"/>
      <c r="BT110" s="168"/>
      <c r="BU110" s="168"/>
      <c r="BV110" s="168"/>
      <c r="BW110" s="168"/>
      <c r="BX110" s="168"/>
      <c r="BY110" s="168"/>
      <c r="BZ110" s="168"/>
      <c r="CA110" s="168"/>
      <c r="CB110" s="168"/>
      <c r="CC110" s="168"/>
      <c r="CD110" s="168"/>
      <c r="CE110" s="168"/>
      <c r="CF110" s="168"/>
      <c r="CG110" s="168"/>
      <c r="CH110" s="168"/>
      <c r="CI110" s="168"/>
      <c r="CJ110" s="168"/>
      <c r="CK110" s="168"/>
      <c r="CL110" s="168"/>
      <c r="CM110" s="168"/>
      <c r="CN110" s="168"/>
      <c r="CO110" s="168"/>
      <c r="CP110" s="168"/>
      <c r="CQ110" s="168"/>
      <c r="CR110" s="168"/>
      <c r="CS110" s="168"/>
      <c r="CT110" s="168"/>
      <c r="CU110" s="168"/>
      <c r="CV110" s="168"/>
      <c r="CW110" s="168"/>
      <c r="CX110" s="168"/>
      <c r="CY110" s="168"/>
      <c r="CZ110" s="168"/>
      <c r="DA110" s="168"/>
      <c r="DB110" s="168"/>
      <c r="DC110" s="168"/>
      <c r="DD110" s="168"/>
      <c r="DE110" s="168"/>
      <c r="DF110" s="168"/>
      <c r="DG110" s="168"/>
      <c r="DH110" s="168"/>
      <c r="DI110" s="168"/>
      <c r="DJ110" s="168"/>
      <c r="DK110" s="168"/>
      <c r="DL110" s="168"/>
      <c r="DM110" s="168"/>
      <c r="DN110" s="168"/>
      <c r="DO110" s="168"/>
      <c r="DP110" s="168"/>
      <c r="DQ110" s="168"/>
      <c r="DR110" s="168"/>
      <c r="DS110" s="168"/>
      <c r="DT110" s="168"/>
      <c r="DU110" s="168"/>
      <c r="DV110" s="168"/>
      <c r="DW110" s="168"/>
      <c r="DX110" s="168"/>
      <c r="DY110" s="168"/>
      <c r="DZ110" s="168"/>
      <c r="EA110" s="168"/>
      <c r="EB110" s="168"/>
      <c r="EC110" s="168"/>
      <c r="ED110" s="168"/>
      <c r="EE110" s="168"/>
      <c r="EF110" s="168"/>
      <c r="EG110" s="168"/>
      <c r="EH110" s="168"/>
      <c r="EI110" s="168"/>
      <c r="EJ110" s="168"/>
      <c r="EK110" s="168"/>
      <c r="EL110" s="168"/>
      <c r="EM110" s="168"/>
      <c r="EN110" s="168"/>
      <c r="EO110" s="168"/>
      <c r="EP110" s="168"/>
      <c r="EQ110" s="168"/>
      <c r="ER110" s="168"/>
      <c r="ES110" s="168"/>
      <c r="ET110" s="168"/>
      <c r="EU110" s="168"/>
      <c r="EV110" s="168"/>
      <c r="EW110" s="168"/>
      <c r="EX110" s="168"/>
      <c r="EY110" s="168"/>
      <c r="EZ110" s="168"/>
      <c r="FA110" s="168"/>
      <c r="FB110" s="168"/>
      <c r="FC110" s="168"/>
      <c r="FD110" s="168"/>
      <c r="FE110" s="168"/>
      <c r="FF110" s="168"/>
      <c r="FG110" s="168"/>
      <c r="FH110" s="168"/>
      <c r="FI110" s="168"/>
      <c r="FJ110" s="168"/>
      <c r="FK110" s="168"/>
      <c r="FL110" s="168"/>
      <c r="FM110" s="168"/>
      <c r="FN110" s="168"/>
      <c r="FO110" s="168"/>
      <c r="FP110" s="168"/>
      <c r="FQ110" s="168"/>
      <c r="FR110" s="168"/>
      <c r="FS110" s="168"/>
      <c r="FT110" s="168"/>
      <c r="FU110" s="168"/>
      <c r="FV110" s="168"/>
      <c r="FW110" s="168"/>
      <c r="FX110" s="168"/>
      <c r="FY110" s="168"/>
      <c r="FZ110" s="168"/>
      <c r="GA110" s="168"/>
      <c r="GB110" s="168"/>
      <c r="GC110" s="168"/>
      <c r="GD110" s="168"/>
      <c r="GE110" s="168"/>
      <c r="GF110" s="168"/>
      <c r="GG110" s="168"/>
      <c r="GH110" s="168"/>
      <c r="GI110" s="168"/>
      <c r="GJ110" s="168"/>
      <c r="GK110" s="168"/>
      <c r="GL110" s="168"/>
      <c r="GM110" s="168"/>
      <c r="GN110" s="168"/>
      <c r="GO110" s="168"/>
      <c r="GP110" s="168"/>
      <c r="GQ110" s="168"/>
      <c r="GR110" s="168"/>
      <c r="GS110" s="168"/>
      <c r="GT110" s="168"/>
      <c r="GU110" s="168"/>
      <c r="GV110" s="168"/>
      <c r="GW110" s="168"/>
      <c r="GX110" s="168"/>
      <c r="GY110" s="168"/>
      <c r="GZ110" s="168"/>
      <c r="HA110" s="168"/>
      <c r="HB110" s="168"/>
      <c r="HC110" s="168"/>
      <c r="HD110" s="168"/>
      <c r="HE110" s="168"/>
      <c r="HF110" s="168"/>
      <c r="HG110" s="168"/>
      <c r="HH110" s="168"/>
      <c r="HI110" s="168"/>
      <c r="HJ110" s="168"/>
      <c r="HK110" s="168"/>
      <c r="HL110" s="168"/>
      <c r="HM110" s="168"/>
      <c r="HN110" s="168"/>
      <c r="HO110" s="168"/>
      <c r="HP110" s="168"/>
      <c r="HQ110" s="168"/>
      <c r="HR110" s="168"/>
      <c r="HS110" s="168"/>
      <c r="HT110" s="168"/>
      <c r="HU110" s="168"/>
      <c r="HV110" s="168"/>
      <c r="HW110" s="168"/>
      <c r="HX110" s="168"/>
      <c r="HY110" s="168"/>
      <c r="HZ110" s="168"/>
      <c r="IA110" s="168"/>
      <c r="IB110" s="168"/>
      <c r="IC110" s="168"/>
      <c r="ID110" s="168"/>
      <c r="IE110" s="168"/>
      <c r="IF110" s="168"/>
      <c r="IG110" s="168"/>
      <c r="IH110" s="168"/>
      <c r="II110" s="168"/>
      <c r="IJ110" s="168"/>
      <c r="IK110" s="168"/>
      <c r="IL110" s="168"/>
      <c r="IM110" s="168"/>
      <c r="IN110" s="168"/>
      <c r="IO110" s="168"/>
      <c r="IP110" s="168"/>
      <c r="IQ110" s="168"/>
      <c r="IR110" s="168"/>
      <c r="IS110" s="168"/>
      <c r="IT110" s="168"/>
    </row>
    <row r="111" spans="1:254" ht="25.5" x14ac:dyDescent="0.2">
      <c r="A111" s="146"/>
      <c r="B111" s="169" t="s">
        <v>97</v>
      </c>
      <c r="C111" s="170"/>
      <c r="D111" s="171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72"/>
      <c r="AA111" s="139"/>
    </row>
    <row r="112" spans="1:254" ht="25.5" x14ac:dyDescent="0.2">
      <c r="A112" s="173"/>
      <c r="B112" s="174" t="s">
        <v>98</v>
      </c>
      <c r="C112" s="175"/>
      <c r="D112" s="176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3"/>
      <c r="AA112" s="139"/>
    </row>
    <row r="113" spans="1:27" s="321" customFormat="1" ht="19.5" customHeight="1" x14ac:dyDescent="0.2">
      <c r="A113" s="315"/>
      <c r="B113" s="316" t="s">
        <v>160</v>
      </c>
      <c r="C113" s="317"/>
      <c r="D113" s="318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20"/>
      <c r="AA113" s="322"/>
    </row>
    <row r="114" spans="1:27" ht="15.75" customHeight="1" x14ac:dyDescent="0.2">
      <c r="A114" s="146"/>
      <c r="B114" s="177" t="s">
        <v>99</v>
      </c>
      <c r="C114" s="178"/>
      <c r="D114" s="179"/>
      <c r="E114" s="162">
        <f>E109+E110+E111+E112</f>
        <v>735805.48800000001</v>
      </c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7">
        <f>Y109+Y110+Y111+Y112+Y113</f>
        <v>0</v>
      </c>
    </row>
    <row r="115" spans="1:27" ht="15.75" customHeight="1" thickBot="1" x14ac:dyDescent="0.25">
      <c r="A115" s="180"/>
      <c r="B115" s="181" t="s">
        <v>100</v>
      </c>
      <c r="C115" s="182"/>
      <c r="D115" s="183"/>
      <c r="E115" s="184">
        <f>E107+E114</f>
        <v>12323293.488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5">
        <f>Y107+Y114</f>
        <v>0</v>
      </c>
    </row>
    <row r="116" spans="1:27" ht="13.5" x14ac:dyDescent="0.2">
      <c r="A116" s="140" t="s">
        <v>92</v>
      </c>
      <c r="B116" s="186" t="s">
        <v>101</v>
      </c>
      <c r="C116" s="187"/>
      <c r="D116" s="188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90"/>
      <c r="Y116" s="191">
        <f>Y115*D135</f>
        <v>0</v>
      </c>
      <c r="Z116" s="139"/>
    </row>
    <row r="117" spans="1:27" ht="13.5" thickBot="1" x14ac:dyDescent="0.25">
      <c r="A117" s="192"/>
      <c r="B117" s="193" t="s">
        <v>102</v>
      </c>
      <c r="C117" s="194"/>
      <c r="D117" s="195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7"/>
      <c r="Y117" s="198">
        <f>Y115+Y116</f>
        <v>0</v>
      </c>
    </row>
    <row r="118" spans="1:27" x14ac:dyDescent="0.2">
      <c r="A118" s="199"/>
      <c r="B118" s="200" t="s">
        <v>103</v>
      </c>
      <c r="C118" s="201"/>
      <c r="D118" s="201"/>
      <c r="E118" s="202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  <c r="P118" s="202"/>
      <c r="Q118" s="202"/>
      <c r="R118" s="202"/>
      <c r="S118" s="202"/>
      <c r="T118" s="202"/>
      <c r="U118" s="202"/>
      <c r="V118" s="202"/>
      <c r="W118" s="202"/>
      <c r="X118" s="202"/>
      <c r="Y118" s="203">
        <f>Y117</f>
        <v>0</v>
      </c>
    </row>
    <row r="119" spans="1:27" x14ac:dyDescent="0.2">
      <c r="A119" s="204"/>
      <c r="B119" s="205" t="s">
        <v>104</v>
      </c>
      <c r="C119" s="206"/>
      <c r="D119" s="206"/>
      <c r="E119" s="207"/>
      <c r="F119" s="207"/>
      <c r="G119" s="207"/>
      <c r="H119" s="207"/>
      <c r="I119" s="207"/>
      <c r="J119" s="207"/>
      <c r="K119" s="207"/>
      <c r="L119" s="207"/>
      <c r="M119" s="207"/>
      <c r="N119" s="207"/>
      <c r="O119" s="207"/>
      <c r="P119" s="207"/>
      <c r="Q119" s="207"/>
      <c r="R119" s="208"/>
      <c r="S119" s="208"/>
      <c r="T119" s="208"/>
      <c r="U119" s="208"/>
      <c r="V119" s="208"/>
      <c r="W119" s="208"/>
      <c r="X119" s="208"/>
      <c r="Y119" s="209">
        <f>Y118*0.18</f>
        <v>0</v>
      </c>
    </row>
    <row r="120" spans="1:27" ht="13.5" thickBot="1" x14ac:dyDescent="0.25">
      <c r="A120" s="210"/>
      <c r="B120" s="211" t="s">
        <v>105</v>
      </c>
      <c r="C120" s="212"/>
      <c r="D120" s="212"/>
      <c r="E120" s="213"/>
      <c r="F120" s="213"/>
      <c r="G120" s="213"/>
      <c r="H120" s="213"/>
      <c r="I120" s="213"/>
      <c r="J120" s="213"/>
      <c r="K120" s="213"/>
      <c r="L120" s="213"/>
      <c r="M120" s="213"/>
      <c r="N120" s="213"/>
      <c r="O120" s="213"/>
      <c r="P120" s="213"/>
      <c r="Q120" s="213"/>
      <c r="R120" s="213"/>
      <c r="S120" s="213"/>
      <c r="T120" s="213"/>
      <c r="U120" s="213"/>
      <c r="V120" s="213"/>
      <c r="W120" s="213"/>
      <c r="X120" s="213"/>
      <c r="Y120" s="214">
        <f>Y118+Y119</f>
        <v>0</v>
      </c>
    </row>
    <row r="121" spans="1:27" x14ac:dyDescent="0.2">
      <c r="A121" s="3"/>
      <c r="B121" s="215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7"/>
      <c r="U121" s="217"/>
      <c r="V121" s="217"/>
      <c r="W121" s="217"/>
      <c r="X121" s="217"/>
      <c r="Y121" s="217"/>
      <c r="Z121" s="217"/>
    </row>
    <row r="122" spans="1:27" s="5" customFormat="1" x14ac:dyDescent="0.2">
      <c r="A122" s="218"/>
      <c r="B122" s="336"/>
      <c r="C122" s="337"/>
      <c r="D122" s="340" t="s">
        <v>106</v>
      </c>
      <c r="E122" s="342" t="s">
        <v>107</v>
      </c>
      <c r="F122" s="343"/>
      <c r="G122" s="343"/>
      <c r="H122" s="219"/>
      <c r="I122" s="219"/>
      <c r="K122" s="434"/>
      <c r="L122" s="434"/>
      <c r="M122" s="434"/>
      <c r="N122" s="434"/>
      <c r="O122" s="434"/>
      <c r="P122" s="434"/>
      <c r="Q122" s="434"/>
      <c r="R122" s="434"/>
      <c r="S122" s="434"/>
      <c r="T122" s="434"/>
      <c r="U122" s="434"/>
      <c r="V122" s="434"/>
      <c r="W122" s="434"/>
    </row>
    <row r="123" spans="1:27" s="5" customFormat="1" x14ac:dyDescent="0.2">
      <c r="A123" s="218"/>
      <c r="B123" s="338"/>
      <c r="C123" s="339"/>
      <c r="D123" s="341"/>
      <c r="E123" s="220">
        <v>2015</v>
      </c>
      <c r="F123" s="220">
        <v>2016</v>
      </c>
      <c r="G123" s="221">
        <v>2017</v>
      </c>
      <c r="H123" s="222"/>
      <c r="I123" s="222"/>
      <c r="J123" s="222"/>
      <c r="K123" s="434"/>
      <c r="L123" s="434"/>
      <c r="M123" s="434"/>
      <c r="N123" s="434"/>
      <c r="O123" s="434"/>
      <c r="P123" s="434"/>
      <c r="Q123" s="434"/>
      <c r="R123" s="434"/>
      <c r="S123" s="434"/>
      <c r="T123" s="434"/>
      <c r="U123" s="434"/>
      <c r="V123" s="434"/>
      <c r="W123" s="434"/>
    </row>
    <row r="124" spans="1:27" s="5" customFormat="1" ht="13.5" x14ac:dyDescent="0.2">
      <c r="A124" s="218"/>
      <c r="B124" s="328" t="s">
        <v>108</v>
      </c>
      <c r="C124" s="329"/>
      <c r="D124" s="223"/>
      <c r="E124" s="224"/>
      <c r="F124" s="224"/>
      <c r="G124" s="224"/>
      <c r="H124" s="225"/>
      <c r="I124" s="225"/>
      <c r="J124" s="225"/>
      <c r="K124" s="226"/>
      <c r="L124" s="225"/>
      <c r="M124" s="227"/>
      <c r="N124" s="227"/>
      <c r="O124" s="228"/>
      <c r="P124" s="227"/>
      <c r="Q124" s="227"/>
      <c r="S124" s="435"/>
      <c r="U124" s="435"/>
      <c r="V124" s="7"/>
      <c r="W124" s="7"/>
      <c r="X124" s="283"/>
      <c r="Y124" s="284"/>
      <c r="Z124" s="7"/>
    </row>
    <row r="125" spans="1:27" s="5" customFormat="1" ht="13.5" x14ac:dyDescent="0.25">
      <c r="A125" s="229"/>
      <c r="B125" s="230"/>
      <c r="C125" s="231"/>
      <c r="D125" s="231"/>
      <c r="E125" s="231"/>
      <c r="F125" s="229"/>
      <c r="G125" s="229"/>
      <c r="H125" s="122"/>
      <c r="I125" s="122"/>
      <c r="J125" s="122"/>
      <c r="K125" s="122"/>
      <c r="L125" s="122"/>
      <c r="M125" s="436"/>
      <c r="N125" s="436"/>
      <c r="O125" s="436"/>
      <c r="P125" s="436"/>
      <c r="Q125" s="232"/>
      <c r="R125" s="233"/>
      <c r="S125" s="228"/>
      <c r="T125" s="233"/>
      <c r="U125" s="228"/>
      <c r="V125" s="226"/>
      <c r="W125" s="7"/>
      <c r="X125" s="7"/>
      <c r="Y125" s="7"/>
      <c r="Z125" s="7"/>
    </row>
    <row r="126" spans="1:27" s="5" customFormat="1" ht="13.5" x14ac:dyDescent="0.25">
      <c r="A126" s="234" t="s">
        <v>120</v>
      </c>
      <c r="B126" s="234"/>
      <c r="C126" s="234"/>
      <c r="D126" s="234"/>
      <c r="E126" s="234"/>
      <c r="F126" s="229"/>
      <c r="G126" s="229"/>
      <c r="H126" s="122"/>
      <c r="I126" s="122"/>
      <c r="J126" s="122"/>
      <c r="K126" s="122"/>
      <c r="L126" s="122"/>
      <c r="M126" s="436"/>
      <c r="N126" s="436"/>
      <c r="O126" s="436"/>
      <c r="P126" s="436"/>
      <c r="Q126" s="232"/>
      <c r="R126" s="233"/>
      <c r="S126" s="273"/>
      <c r="T126" s="233"/>
      <c r="U126" s="228"/>
      <c r="V126" s="226"/>
      <c r="W126" s="7"/>
      <c r="X126" s="7"/>
      <c r="Y126" s="7"/>
      <c r="Z126" s="7"/>
    </row>
    <row r="127" spans="1:27" ht="13.5" thickBot="1" x14ac:dyDescent="0.25">
      <c r="A127" s="234"/>
      <c r="B127" s="234"/>
      <c r="C127" s="234"/>
      <c r="D127" s="234"/>
      <c r="E127" s="234"/>
      <c r="F127" s="234"/>
      <c r="G127" s="1"/>
      <c r="H127" s="3"/>
      <c r="I127" s="3"/>
      <c r="J127" s="235"/>
      <c r="K127" s="3"/>
      <c r="L127" s="3"/>
      <c r="M127" s="3"/>
      <c r="N127" s="3"/>
      <c r="O127" s="3"/>
      <c r="P127" s="3"/>
      <c r="Q127" s="3"/>
      <c r="R127" s="3"/>
      <c r="S127" s="3"/>
      <c r="T127" s="236"/>
      <c r="U127" s="236"/>
      <c r="V127" s="236"/>
      <c r="W127" s="236"/>
      <c r="X127" s="236"/>
      <c r="Y127" s="237"/>
      <c r="Z127" s="237"/>
    </row>
    <row r="128" spans="1:27" ht="13.5" thickBot="1" x14ac:dyDescent="0.25">
      <c r="A128" s="460" t="s">
        <v>109</v>
      </c>
      <c r="B128" s="461" t="s">
        <v>1</v>
      </c>
      <c r="C128" s="462" t="s">
        <v>2</v>
      </c>
      <c r="D128" s="463" t="s">
        <v>110</v>
      </c>
      <c r="E128" s="238"/>
      <c r="F128" s="238"/>
      <c r="G128" s="238"/>
      <c r="I128" s="239"/>
      <c r="J128" s="239"/>
      <c r="K128" s="239"/>
      <c r="L128" s="239"/>
      <c r="M128" s="236"/>
      <c r="N128" s="236"/>
      <c r="O128" s="236"/>
      <c r="P128" s="236"/>
    </row>
    <row r="129" spans="1:22" ht="15.75" x14ac:dyDescent="0.25">
      <c r="A129" s="240"/>
      <c r="B129" s="241" t="s">
        <v>111</v>
      </c>
      <c r="C129" s="242" t="s">
        <v>112</v>
      </c>
      <c r="D129" s="243">
        <f>R105/S105</f>
        <v>0</v>
      </c>
      <c r="E129" s="238"/>
      <c r="F129" s="238"/>
      <c r="G129" s="238"/>
      <c r="I129" s="239"/>
      <c r="J129" s="239"/>
      <c r="K129" s="239"/>
      <c r="L129" s="239"/>
      <c r="M129" s="236"/>
      <c r="N129" s="236"/>
      <c r="O129" s="236"/>
      <c r="P129" s="236"/>
      <c r="R129" s="274"/>
      <c r="S129" s="139"/>
    </row>
    <row r="130" spans="1:22" ht="15.75" x14ac:dyDescent="0.25">
      <c r="A130" s="244">
        <v>1</v>
      </c>
      <c r="B130" s="245" t="s">
        <v>113</v>
      </c>
      <c r="C130" s="246"/>
      <c r="D130" s="275"/>
      <c r="E130" s="247"/>
      <c r="F130" s="247"/>
      <c r="G130" s="247"/>
      <c r="I130" s="247"/>
      <c r="J130" s="247"/>
      <c r="K130" s="247"/>
      <c r="L130" s="247"/>
      <c r="M130" s="236"/>
      <c r="N130" s="236"/>
      <c r="O130" s="236"/>
      <c r="P130" s="236"/>
      <c r="R130" s="274"/>
      <c r="S130" s="274"/>
    </row>
    <row r="131" spans="1:22" ht="25.5" x14ac:dyDescent="0.25">
      <c r="A131" s="244">
        <v>2</v>
      </c>
      <c r="B131" s="248" t="s">
        <v>114</v>
      </c>
      <c r="C131" s="246"/>
      <c r="D131" s="275"/>
      <c r="E131" s="249"/>
      <c r="F131" s="250"/>
      <c r="G131" s="250"/>
      <c r="I131" s="251"/>
      <c r="J131" s="251"/>
      <c r="K131" s="251"/>
      <c r="L131" s="251"/>
      <c r="M131" s="236"/>
      <c r="N131" s="236"/>
      <c r="O131" s="236"/>
      <c r="P131" s="236"/>
      <c r="R131" s="274"/>
      <c r="S131" s="274"/>
    </row>
    <row r="132" spans="1:22" x14ac:dyDescent="0.2">
      <c r="A132" s="244">
        <v>3</v>
      </c>
      <c r="B132" s="245" t="s">
        <v>58</v>
      </c>
      <c r="C132" s="246" t="s">
        <v>4</v>
      </c>
      <c r="D132" s="252">
        <v>3.5000000000000003E-2</v>
      </c>
      <c r="E132" s="253"/>
      <c r="F132" s="253"/>
      <c r="G132" s="253"/>
      <c r="H132" s="236"/>
      <c r="I132" s="236"/>
      <c r="J132" s="236"/>
      <c r="K132" s="236"/>
      <c r="L132" s="236"/>
      <c r="M132" s="236"/>
      <c r="N132" s="236"/>
      <c r="O132" s="236"/>
      <c r="P132" s="236"/>
      <c r="Q132" s="236"/>
    </row>
    <row r="133" spans="1:22" x14ac:dyDescent="0.2">
      <c r="A133" s="244">
        <v>4</v>
      </c>
      <c r="B133" s="254" t="s">
        <v>115</v>
      </c>
      <c r="C133" s="246" t="s">
        <v>4</v>
      </c>
      <c r="D133" s="255">
        <v>6.3500000000000001E-2</v>
      </c>
      <c r="E133" s="256"/>
      <c r="F133" s="256"/>
      <c r="G133" s="256"/>
    </row>
    <row r="134" spans="1:22" ht="38.25" x14ac:dyDescent="0.2">
      <c r="A134" s="244">
        <v>5</v>
      </c>
      <c r="B134" s="257" t="s">
        <v>116</v>
      </c>
      <c r="C134" s="246" t="s">
        <v>4</v>
      </c>
      <c r="D134" s="252">
        <v>1.4999999999999999E-2</v>
      </c>
      <c r="E134" s="256"/>
      <c r="F134" s="256"/>
      <c r="G134" s="256"/>
    </row>
    <row r="135" spans="1:22" x14ac:dyDescent="0.2">
      <c r="A135" s="244">
        <v>6</v>
      </c>
      <c r="B135" s="254" t="s">
        <v>117</v>
      </c>
      <c r="C135" s="246" t="s">
        <v>4</v>
      </c>
      <c r="D135" s="252">
        <v>1.4999999999999999E-2</v>
      </c>
      <c r="E135" s="256"/>
      <c r="F135" s="256"/>
      <c r="G135" s="256"/>
    </row>
    <row r="136" spans="1:22" x14ac:dyDescent="0.2">
      <c r="A136" s="244">
        <v>7</v>
      </c>
      <c r="B136" s="245" t="s">
        <v>118</v>
      </c>
      <c r="C136" s="246" t="s">
        <v>4</v>
      </c>
      <c r="D136" s="276">
        <f>K105*0.85/(G105+J105)</f>
        <v>0.77478966868552102</v>
      </c>
      <c r="E136" s="253"/>
      <c r="F136" s="258"/>
      <c r="G136" s="258"/>
      <c r="I136" s="236"/>
      <c r="J136" s="236"/>
      <c r="K136" s="236"/>
      <c r="L136" s="236"/>
      <c r="M136" s="236"/>
      <c r="N136" s="236"/>
      <c r="O136" s="236"/>
      <c r="P136" s="236"/>
    </row>
    <row r="137" spans="1:22" ht="13.5" thickBot="1" x14ac:dyDescent="0.25">
      <c r="A137" s="260">
        <v>8</v>
      </c>
      <c r="B137" s="464" t="s">
        <v>119</v>
      </c>
      <c r="C137" s="261" t="s">
        <v>4</v>
      </c>
      <c r="D137" s="465">
        <f>IF(L105*0.8/(G105+J105)&gt;=0.5,0.5,L105*0.8/(G105+J105))</f>
        <v>0.48816542672176777</v>
      </c>
      <c r="E137" s="253"/>
      <c r="F137" s="258"/>
      <c r="G137" s="259"/>
      <c r="I137" s="236"/>
      <c r="J137" s="236"/>
      <c r="K137" s="236"/>
      <c r="L137" s="236"/>
      <c r="M137" s="236"/>
      <c r="N137" s="236"/>
      <c r="O137" s="236"/>
      <c r="P137" s="236"/>
    </row>
    <row r="138" spans="1:22" ht="15.75" x14ac:dyDescent="0.25">
      <c r="A138" s="256"/>
      <c r="B138" s="262"/>
      <c r="C138" s="263"/>
      <c r="D138" s="263"/>
      <c r="E138" s="264"/>
      <c r="F138" s="263"/>
      <c r="G138" s="263"/>
      <c r="H138" s="265"/>
    </row>
    <row r="139" spans="1:22" x14ac:dyDescent="0.2">
      <c r="B139" s="266"/>
      <c r="D139" s="267"/>
    </row>
    <row r="140" spans="1:22" x14ac:dyDescent="0.2">
      <c r="B140" s="39" t="s">
        <v>5</v>
      </c>
      <c r="D140" s="39" t="s">
        <v>6</v>
      </c>
      <c r="F140" s="330" t="s">
        <v>7</v>
      </c>
      <c r="G140" s="330"/>
    </row>
    <row r="141" spans="1:22" x14ac:dyDescent="0.2">
      <c r="G141" s="331" t="s">
        <v>8</v>
      </c>
      <c r="H141" s="331"/>
    </row>
    <row r="143" spans="1:22" x14ac:dyDescent="0.2">
      <c r="V143" s="268"/>
    </row>
    <row r="144" spans="1:22" x14ac:dyDescent="0.2">
      <c r="U144" s="139"/>
      <c r="V144" s="269"/>
    </row>
    <row r="146" spans="2:4" x14ac:dyDescent="0.2">
      <c r="B146" s="266"/>
      <c r="C146" s="266"/>
      <c r="D146" s="266"/>
    </row>
  </sheetData>
  <mergeCells count="29">
    <mergeCell ref="F140:G140"/>
    <mergeCell ref="G141:H141"/>
    <mergeCell ref="B122:C123"/>
    <mergeCell ref="D122:D123"/>
    <mergeCell ref="E122:G122"/>
    <mergeCell ref="K122:W123"/>
    <mergeCell ref="B124:C124"/>
    <mergeCell ref="X1:Y1"/>
    <mergeCell ref="A3:Y3"/>
    <mergeCell ref="A4:Y4"/>
    <mergeCell ref="A10:A12"/>
    <mergeCell ref="B10:B12"/>
    <mergeCell ref="C10:C12"/>
    <mergeCell ref="D10:D12"/>
    <mergeCell ref="E10:L10"/>
    <mergeCell ref="M10:Y10"/>
    <mergeCell ref="E11:E12"/>
    <mergeCell ref="F11:L11"/>
    <mergeCell ref="M11:M12"/>
    <mergeCell ref="N11:O11"/>
    <mergeCell ref="P11:Q11"/>
    <mergeCell ref="R11:R12"/>
    <mergeCell ref="S11:S12"/>
    <mergeCell ref="Y11:Y12"/>
    <mergeCell ref="T11:T12"/>
    <mergeCell ref="U11:U12"/>
    <mergeCell ref="V11:V12"/>
    <mergeCell ref="W11:W12"/>
    <mergeCell ref="X11:X12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E15" sqref="E15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77" t="s">
        <v>132</v>
      </c>
    </row>
    <row r="2" spans="1:16" s="5" customFormat="1" x14ac:dyDescent="0.2">
      <c r="A2" s="4" t="s">
        <v>9</v>
      </c>
    </row>
    <row r="3" spans="1:16" x14ac:dyDescent="0.2">
      <c r="A3" s="377" t="s">
        <v>42</v>
      </c>
      <c r="B3" s="377"/>
      <c r="C3" s="377"/>
      <c r="D3" s="377"/>
      <c r="E3" s="377"/>
      <c r="F3" s="377"/>
      <c r="G3" s="377"/>
      <c r="H3" s="377"/>
      <c r="I3" s="377"/>
      <c r="J3" s="377"/>
    </row>
    <row r="4" spans="1:16" ht="15" customHeight="1" x14ac:dyDescent="0.2">
      <c r="A4" s="378" t="s">
        <v>0</v>
      </c>
      <c r="B4" s="378"/>
      <c r="C4" s="378"/>
      <c r="D4" s="378"/>
      <c r="E4" s="378"/>
      <c r="F4" s="378"/>
      <c r="G4" s="378"/>
      <c r="H4" s="378"/>
      <c r="I4" s="378"/>
      <c r="J4" s="378"/>
      <c r="K4" s="6"/>
      <c r="L4" s="6"/>
      <c r="M4" s="6"/>
      <c r="N4" s="44"/>
      <c r="O4" s="44"/>
      <c r="P4" s="44"/>
    </row>
    <row r="5" spans="1:16" ht="15" customHeight="1" thickBot="1" x14ac:dyDescent="0.25">
      <c r="A5" s="378" t="s">
        <v>10</v>
      </c>
      <c r="B5" s="378"/>
      <c r="C5" s="378"/>
      <c r="D5" s="378"/>
      <c r="E5" s="378"/>
      <c r="F5" s="378"/>
      <c r="G5" s="378"/>
      <c r="H5" s="378"/>
      <c r="I5" s="378"/>
      <c r="J5" s="378"/>
      <c r="K5" s="6"/>
      <c r="L5" s="6"/>
      <c r="M5" s="6"/>
    </row>
    <row r="6" spans="1:16" ht="20.25" customHeight="1" x14ac:dyDescent="0.2">
      <c r="A6" s="370" t="s">
        <v>43</v>
      </c>
      <c r="B6" s="370" t="s">
        <v>44</v>
      </c>
      <c r="C6" s="370" t="s">
        <v>45</v>
      </c>
      <c r="D6" s="370" t="s">
        <v>46</v>
      </c>
      <c r="E6" s="370" t="s">
        <v>47</v>
      </c>
      <c r="F6" s="370" t="s">
        <v>48</v>
      </c>
      <c r="G6" s="368" t="s">
        <v>49</v>
      </c>
      <c r="H6" s="370" t="s">
        <v>50</v>
      </c>
      <c r="I6" s="370" t="s">
        <v>17</v>
      </c>
      <c r="J6" s="370" t="s">
        <v>51</v>
      </c>
    </row>
    <row r="7" spans="1:16" ht="68.25" customHeight="1" thickBot="1" x14ac:dyDescent="0.25">
      <c r="A7" s="371"/>
      <c r="B7" s="371"/>
      <c r="C7" s="371"/>
      <c r="D7" s="371"/>
      <c r="E7" s="371"/>
      <c r="F7" s="371"/>
      <c r="G7" s="369"/>
      <c r="H7" s="371"/>
      <c r="I7" s="371"/>
      <c r="J7" s="371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372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373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373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374" t="s">
        <v>56</v>
      </c>
      <c r="B19" s="375"/>
      <c r="C19" s="375"/>
      <c r="D19" s="375"/>
      <c r="E19" s="375"/>
      <c r="F19" s="375"/>
      <c r="G19" s="375"/>
      <c r="H19" s="375"/>
      <c r="I19" s="376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30" t="s">
        <v>6</v>
      </c>
      <c r="D22" s="330"/>
      <c r="E22" s="2"/>
      <c r="F22" s="330" t="s">
        <v>7</v>
      </c>
      <c r="G22" s="330"/>
      <c r="H22" s="330"/>
    </row>
    <row r="23" spans="1:10" x14ac:dyDescent="0.2">
      <c r="A23" s="2"/>
      <c r="B23" s="2"/>
      <c r="C23" s="2"/>
      <c r="D23" s="2"/>
      <c r="E23" s="2"/>
      <c r="F23" s="367" t="s">
        <v>8</v>
      </c>
      <c r="G23" s="367"/>
      <c r="H23" s="367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  <mergeCell ref="C22:D22"/>
    <mergeCell ref="F22:H22"/>
    <mergeCell ref="F23:H23"/>
    <mergeCell ref="G6:G7"/>
    <mergeCell ref="H6:H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B1" zoomScale="115" zoomScaleNormal="98" zoomScaleSheetLayoutView="115" workbookViewId="0">
      <selection activeCell="B1" sqref="A1:XFD1048576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387" t="s">
        <v>131</v>
      </c>
      <c r="L1" s="387"/>
      <c r="M1" s="387"/>
    </row>
    <row r="2" spans="1:14" s="5" customFormat="1" x14ac:dyDescent="0.2">
      <c r="A2" s="4" t="s">
        <v>9</v>
      </c>
    </row>
    <row r="5" spans="1:14" x14ac:dyDescent="0.2">
      <c r="A5" s="388" t="s">
        <v>13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</row>
    <row r="6" spans="1:14" x14ac:dyDescent="0.2">
      <c r="A6" s="378" t="s">
        <v>0</v>
      </c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6"/>
    </row>
    <row r="7" spans="1:14" ht="13.5" thickBot="1" x14ac:dyDescent="0.25">
      <c r="A7" s="378" t="s">
        <v>10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6"/>
    </row>
    <row r="8" spans="1:14" ht="25.5" customHeight="1" x14ac:dyDescent="0.2">
      <c r="A8" s="389" t="s">
        <v>11</v>
      </c>
      <c r="B8" s="383" t="s">
        <v>14</v>
      </c>
      <c r="C8" s="391" t="s">
        <v>15</v>
      </c>
      <c r="D8" s="391" t="s">
        <v>16</v>
      </c>
      <c r="E8" s="383" t="s">
        <v>17</v>
      </c>
      <c r="F8" s="383" t="s">
        <v>18</v>
      </c>
      <c r="G8" s="383" t="s">
        <v>19</v>
      </c>
      <c r="H8" s="383" t="s">
        <v>20</v>
      </c>
      <c r="I8" s="383"/>
      <c r="J8" s="383"/>
      <c r="K8" s="383" t="s">
        <v>21</v>
      </c>
      <c r="L8" s="383"/>
      <c r="M8" s="385" t="s">
        <v>22</v>
      </c>
    </row>
    <row r="9" spans="1:14" s="85" customFormat="1" ht="42" customHeight="1" x14ac:dyDescent="0.25">
      <c r="A9" s="390"/>
      <c r="B9" s="384"/>
      <c r="C9" s="392"/>
      <c r="D9" s="392"/>
      <c r="E9" s="384"/>
      <c r="F9" s="384"/>
      <c r="G9" s="384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386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379"/>
      <c r="K21" s="380"/>
      <c r="M21" s="38"/>
    </row>
    <row r="22" spans="1:18" s="2" customFormat="1" x14ac:dyDescent="0.2">
      <c r="B22" s="39" t="s">
        <v>5</v>
      </c>
      <c r="D22" s="330" t="s">
        <v>6</v>
      </c>
      <c r="E22" s="330"/>
      <c r="G22" s="330" t="s">
        <v>7</v>
      </c>
      <c r="H22" s="330"/>
      <c r="I22" s="330"/>
    </row>
    <row r="23" spans="1:18" s="2" customFormat="1" x14ac:dyDescent="0.2">
      <c r="G23" s="367" t="s">
        <v>8</v>
      </c>
      <c r="H23" s="367"/>
      <c r="I23" s="367"/>
    </row>
    <row r="24" spans="1:18" s="2" customFormat="1" x14ac:dyDescent="0.2"/>
    <row r="25" spans="1:18" x14ac:dyDescent="0.2">
      <c r="J25" s="379"/>
      <c r="K25" s="380"/>
      <c r="M25" s="38"/>
    </row>
    <row r="26" spans="1:18" x14ac:dyDescent="0.2">
      <c r="K26" s="40"/>
      <c r="M26" s="38"/>
    </row>
    <row r="27" spans="1:18" x14ac:dyDescent="0.2">
      <c r="K27" s="381"/>
    </row>
    <row r="28" spans="1:18" x14ac:dyDescent="0.2">
      <c r="K28" s="382"/>
    </row>
    <row r="29" spans="1:18" x14ac:dyDescent="0.2">
      <c r="K29" s="382"/>
    </row>
    <row r="30" spans="1:18" x14ac:dyDescent="0.2">
      <c r="K30" s="382"/>
    </row>
    <row r="31" spans="1:18" x14ac:dyDescent="0.2">
      <c r="K31" s="382"/>
    </row>
    <row r="32" spans="1:18" x14ac:dyDescent="0.2">
      <c r="K32" s="382"/>
    </row>
    <row r="33" spans="11:11" s="7" customFormat="1" x14ac:dyDescent="0.2">
      <c r="K33" s="382"/>
    </row>
    <row r="34" spans="11:11" s="7" customFormat="1" x14ac:dyDescent="0.2">
      <c r="K34" s="382"/>
    </row>
    <row r="35" spans="11:11" s="7" customFormat="1" x14ac:dyDescent="0.2">
      <c r="K35" s="382"/>
    </row>
  </sheetData>
  <mergeCells count="20"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  <mergeCell ref="G23:I23"/>
    <mergeCell ref="J25:K25"/>
    <mergeCell ref="K27:K35"/>
    <mergeCell ref="G8:G9"/>
    <mergeCell ref="H8:J8"/>
    <mergeCell ref="K8:L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B40" sqref="B40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130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85" t="s">
        <v>10</v>
      </c>
      <c r="B3" s="285"/>
      <c r="C3" s="285"/>
      <c r="D3" s="285"/>
      <c r="E3" s="285"/>
      <c r="F3" s="285"/>
      <c r="G3" s="285"/>
      <c r="H3" s="285"/>
      <c r="I3" s="285"/>
      <c r="J3" s="285"/>
      <c r="K3" s="286"/>
      <c r="L3" s="286"/>
      <c r="M3" s="286"/>
    </row>
    <row r="4" spans="1:13" s="287" customFormat="1" x14ac:dyDescent="0.2"/>
    <row r="5" spans="1:13" s="287" customFormat="1" x14ac:dyDescent="0.2">
      <c r="A5" s="396" t="s">
        <v>60</v>
      </c>
      <c r="B5" s="396"/>
      <c r="C5" s="396"/>
      <c r="D5" s="396"/>
      <c r="E5" s="396"/>
      <c r="F5" s="396"/>
      <c r="G5" s="396"/>
      <c r="H5" s="396"/>
      <c r="I5" s="396"/>
    </row>
    <row r="6" spans="1:13" s="287" customFormat="1" x14ac:dyDescent="0.2">
      <c r="A6" s="397" t="s">
        <v>135</v>
      </c>
      <c r="B6" s="397"/>
      <c r="C6" s="397"/>
      <c r="D6" s="397"/>
      <c r="E6" s="397"/>
      <c r="F6" s="397"/>
      <c r="G6" s="397"/>
      <c r="H6" s="397"/>
      <c r="I6" s="397"/>
    </row>
    <row r="7" spans="1:13" s="287" customFormat="1" ht="13.5" thickBot="1" x14ac:dyDescent="0.25">
      <c r="A7" s="288"/>
      <c r="B7" s="288"/>
      <c r="C7" s="288"/>
      <c r="D7" s="288"/>
      <c r="E7" s="288"/>
      <c r="F7" s="288"/>
      <c r="G7" s="288"/>
      <c r="H7" s="288"/>
      <c r="I7" s="288"/>
    </row>
    <row r="8" spans="1:13" s="287" customFormat="1" ht="12.75" customHeight="1" x14ac:dyDescent="0.2">
      <c r="A8" s="398" t="s">
        <v>11</v>
      </c>
      <c r="B8" s="401" t="s">
        <v>136</v>
      </c>
      <c r="C8" s="401" t="s">
        <v>61</v>
      </c>
      <c r="D8" s="404" t="s">
        <v>137</v>
      </c>
      <c r="E8" s="405"/>
      <c r="F8" s="405"/>
      <c r="G8" s="405"/>
      <c r="H8" s="405"/>
      <c r="I8" s="406"/>
    </row>
    <row r="9" spans="1:13" s="287" customFormat="1" ht="12.75" customHeight="1" x14ac:dyDescent="0.2">
      <c r="A9" s="399"/>
      <c r="B9" s="402"/>
      <c r="C9" s="402"/>
      <c r="D9" s="407" t="s">
        <v>138</v>
      </c>
      <c r="E9" s="408"/>
      <c r="F9" s="409"/>
      <c r="G9" s="407" t="s">
        <v>139</v>
      </c>
      <c r="H9" s="408"/>
      <c r="I9" s="410"/>
    </row>
    <row r="10" spans="1:13" s="287" customFormat="1" ht="90.75" customHeight="1" thickBot="1" x14ac:dyDescent="0.25">
      <c r="A10" s="400"/>
      <c r="B10" s="403"/>
      <c r="C10" s="403"/>
      <c r="D10" s="289" t="s">
        <v>62</v>
      </c>
      <c r="E10" s="289" t="s">
        <v>140</v>
      </c>
      <c r="F10" s="289" t="s">
        <v>50</v>
      </c>
      <c r="G10" s="289" t="s">
        <v>62</v>
      </c>
      <c r="H10" s="289" t="s">
        <v>141</v>
      </c>
      <c r="I10" s="290" t="s">
        <v>50</v>
      </c>
    </row>
    <row r="11" spans="1:13" s="294" customFormat="1" ht="13.5" thickBot="1" x14ac:dyDescent="0.25">
      <c r="A11" s="291">
        <v>1</v>
      </c>
      <c r="B11" s="292">
        <v>2</v>
      </c>
      <c r="C11" s="292">
        <v>3</v>
      </c>
      <c r="D11" s="292">
        <v>4</v>
      </c>
      <c r="E11" s="292">
        <v>5</v>
      </c>
      <c r="F11" s="292">
        <v>6</v>
      </c>
      <c r="G11" s="292">
        <v>7</v>
      </c>
      <c r="H11" s="292">
        <v>8</v>
      </c>
      <c r="I11" s="293">
        <v>9</v>
      </c>
    </row>
    <row r="12" spans="1:13" s="287" customFormat="1" x14ac:dyDescent="0.2">
      <c r="A12" s="295"/>
      <c r="B12" s="296"/>
      <c r="C12" s="297"/>
      <c r="D12" s="297"/>
      <c r="E12" s="297"/>
      <c r="F12" s="297"/>
      <c r="G12" s="297"/>
      <c r="H12" s="297"/>
      <c r="I12" s="298"/>
    </row>
    <row r="13" spans="1:13" s="287" customFormat="1" x14ac:dyDescent="0.2">
      <c r="A13" s="299"/>
      <c r="B13" s="300"/>
      <c r="C13" s="300"/>
      <c r="D13" s="300"/>
      <c r="E13" s="300"/>
      <c r="F13" s="300"/>
      <c r="G13" s="300"/>
      <c r="H13" s="300"/>
      <c r="I13" s="301"/>
    </row>
    <row r="14" spans="1:13" s="287" customFormat="1" ht="13.5" thickBot="1" x14ac:dyDescent="0.25">
      <c r="A14" s="302"/>
      <c r="B14" s="303"/>
      <c r="C14" s="303"/>
      <c r="D14" s="303"/>
      <c r="E14" s="303"/>
      <c r="F14" s="303"/>
      <c r="G14" s="304"/>
      <c r="H14" s="303"/>
      <c r="I14" s="305"/>
    </row>
    <row r="15" spans="1:13" s="287" customFormat="1" x14ac:dyDescent="0.2"/>
    <row r="16" spans="1:13" s="287" customFormat="1" x14ac:dyDescent="0.2">
      <c r="A16" s="287" t="s">
        <v>142</v>
      </c>
    </row>
    <row r="17" spans="1:8" s="287" customFormat="1" x14ac:dyDescent="0.2"/>
    <row r="18" spans="1:8" s="287" customFormat="1" x14ac:dyDescent="0.2"/>
    <row r="19" spans="1:8" s="287" customFormat="1" x14ac:dyDescent="0.2"/>
    <row r="20" spans="1:8" s="124" customFormat="1" x14ac:dyDescent="0.2">
      <c r="A20" s="393" t="s">
        <v>5</v>
      </c>
      <c r="B20" s="393"/>
      <c r="C20" s="394" t="s">
        <v>6</v>
      </c>
      <c r="D20" s="394"/>
      <c r="E20" s="2"/>
      <c r="F20" s="395" t="s">
        <v>7</v>
      </c>
      <c r="G20" s="395"/>
      <c r="H20" s="395"/>
    </row>
    <row r="21" spans="1:8" s="124" customFormat="1" x14ac:dyDescent="0.2">
      <c r="A21" s="2"/>
      <c r="B21" s="2"/>
      <c r="C21" s="2"/>
      <c r="D21" s="2"/>
      <c r="E21" s="2"/>
      <c r="F21" s="367" t="s">
        <v>8</v>
      </c>
      <c r="G21" s="367"/>
      <c r="H21" s="367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ф8.1</vt:lpstr>
      <vt:lpstr>Приложение 1 к форме 8.1</vt:lpstr>
      <vt:lpstr>Приложение 2 к Форме 8.1</vt:lpstr>
      <vt:lpstr>пр 3 к ф8,1</vt:lpstr>
      <vt:lpstr>'Приложение 2 к Форме 8.1'!Заголовки_для_печати</vt:lpstr>
      <vt:lpstr>'Приложение 2 к Форме 8.1'!Область_печати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2015-09-08T09:19:22Z</dcterms:modified>
</cp:coreProperties>
</file>